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9"/>
  <workbookPr defaultThemeVersion="124226"/>
  <mc:AlternateContent xmlns:mc="http://schemas.openxmlformats.org/markup-compatibility/2006">
    <mc:Choice Requires="x15">
      <x15ac:absPath xmlns:x15ac="http://schemas.microsoft.com/office/spreadsheetml/2010/11/ac" url="C:\G5\Africa 50\Bidding Document\12_Commercial queries-SS01-02-03\"/>
    </mc:Choice>
  </mc:AlternateContent>
  <xr:revisionPtr revIDLastSave="0" documentId="13_ncr:1_{C6ED3019-FBE4-4037-8824-99475376AED9}" xr6:coauthVersionLast="36" xr6:coauthVersionMax="36" xr10:uidLastSave="{00000000-0000-0000-0000-000000000000}"/>
  <workbookProtection workbookAlgorithmName="SHA-512" workbookHashValue="ziXtL6yvQB4vkpf+Icf9+2T+VHMlGLWkYxmp/qIxgeEhB+0Lmt/VrJXlmXMtPnAXYlg1iQtyi1x+beGuFMNdkA==" workbookSaltValue="XIcEq7gZHVi3v4xvoyDGgg==" workbookSpinCount="100000" revisionsAlgorithmName="SHA-512" revisionsHashValue="UsplZ1RxNmk4W52CqneUGZQ63wxAiB7WOb70NPiobRwCZiZFQnm1ocpbzsq2i+hzxtDO4N4Qg9MiRkFuDc4liQ==" revisionsSaltValue="G86RYTYucKansx1R232Elw==" revisionsSpinCount="100000" lockStructure="1" lockRevision="1"/>
  <bookViews>
    <workbookView xWindow="0" yWindow="0" windowWidth="20400" windowHeight="8940" xr2:uid="{00000000-000D-0000-FFFF-FFFF00000000}"/>
  </bookViews>
  <sheets>
    <sheet name="Cover" sheetId="1" r:id="rId1"/>
    <sheet name="INSTRUCTIONS" sheetId="2" r:id="rId2"/>
    <sheet name="Name of Bidder" sheetId="3" r:id="rId3"/>
    <sheet name="Schedule-I" sheetId="4" r:id="rId4"/>
    <sheet name="Schedule-II" sheetId="5" r:id="rId5"/>
    <sheet name="Sch-III (Summary)" sheetId="6" r:id="rId6"/>
    <sheet name="Bid Form 2nd Envelope" sheetId="7" r:id="rId7"/>
  </sheets>
  <externalReferences>
    <externalReference r:id="rId8"/>
    <externalReference r:id="rId9"/>
    <externalReference r:id="rId10"/>
    <externalReference r:id="rId11"/>
    <externalReference r:id="rId12"/>
    <externalReference r:id="rId13"/>
    <externalReference r:id="rId14"/>
  </externalReferences>
  <definedNames>
    <definedName name="\A" localSheetId="2">#REF!</definedName>
    <definedName name="\A" localSheetId="5">#REF!</definedName>
    <definedName name="\A">#REF!</definedName>
    <definedName name="\aa" localSheetId="2">#REF!</definedName>
    <definedName name="\aa" localSheetId="5">#REF!</definedName>
    <definedName name="\aa">#REF!</definedName>
    <definedName name="\B" localSheetId="2">#REF!</definedName>
    <definedName name="\B" localSheetId="5">#REF!</definedName>
    <definedName name="\B">#REF!</definedName>
    <definedName name="\C" localSheetId="2">#REF!</definedName>
    <definedName name="\C" localSheetId="5">#REF!</definedName>
    <definedName name="\C">#REF!</definedName>
    <definedName name="\M" localSheetId="2">#REF!</definedName>
    <definedName name="\M" localSheetId="5">#REF!</definedName>
    <definedName name="\M">#REF!</definedName>
    <definedName name="\N" localSheetId="2">#REF!</definedName>
    <definedName name="\N" localSheetId="5">#REF!</definedName>
    <definedName name="\N">#REF!</definedName>
    <definedName name="\P" localSheetId="2">#REF!</definedName>
    <definedName name="\P" localSheetId="5">#REF!</definedName>
    <definedName name="\P">#REF!</definedName>
    <definedName name="\R" localSheetId="2">#REF!</definedName>
    <definedName name="\R" localSheetId="5">#REF!</definedName>
    <definedName name="\R">#REF!</definedName>
    <definedName name="\U" localSheetId="2">#REF!</definedName>
    <definedName name="\U" localSheetId="5">#REF!</definedName>
    <definedName name="\U">#REF!</definedName>
    <definedName name="\V" localSheetId="2">#REF!</definedName>
    <definedName name="\V" localSheetId="5">#REF!</definedName>
    <definedName name="\V">#REF!</definedName>
    <definedName name="\x" localSheetId="2">#REF!</definedName>
    <definedName name="\x" localSheetId="5">#REF!</definedName>
    <definedName name="\x">#REF!</definedName>
    <definedName name="_xlnm._FilterDatabase" localSheetId="3" hidden="1">'Schedule-I'!$E$1:$E$342</definedName>
    <definedName name="_xlnm._FilterDatabase" localSheetId="4" hidden="1">'Schedule-II'!$D$1:$D$352</definedName>
    <definedName name="ab" localSheetId="2">#REF!</definedName>
    <definedName name="ab" localSheetId="5">#REF!</definedName>
    <definedName name="ab">#REF!</definedName>
    <definedName name="BCU_Status">[1]MasterDataList!$B$3:$B$6</definedName>
    <definedName name="biddername" localSheetId="5">#REF!</definedName>
    <definedName name="biddername">#REF!</definedName>
    <definedName name="BL2A" localSheetId="5">'[2]Attach-3 (QR)'!#REF!</definedName>
    <definedName name="BL2A">'[2]Attach-3 (QR)'!#REF!</definedName>
    <definedName name="BL2A2" localSheetId="5">'[3]Attach-3 (QR)'!#REF!</definedName>
    <definedName name="BL2A2">'[3]Attach-3 (QR)'!#REF!</definedName>
    <definedName name="BL2AA" localSheetId="5">'[2]Attach-3 (QR)'!#REF!</definedName>
    <definedName name="BL2AA">'[2]Attach-3 (QR)'!#REF!</definedName>
    <definedName name="BL2AAA">'[3]Attach-3 (QR)'!#REF!</definedName>
    <definedName name="BL2B">'[2]Attach-3 (QR)'!#REF!</definedName>
    <definedName name="BL2BB">'[3]Attach-3 (QR)'!#REF!</definedName>
    <definedName name="BL2BBB">'[3]Attach-3 (QR)'!#REF!</definedName>
    <definedName name="BL2C">'[2]Attach-3 (QR)'!#REF!</definedName>
    <definedName name="BL2CC">'[3]Attach-3 (QR)'!#REF!</definedName>
    <definedName name="BL2CCC">'[3]Attach-3 (QR)'!#REF!</definedName>
    <definedName name="BL3A">'[2]Attach-3 (QR)'!#REF!</definedName>
    <definedName name="BL3AA">'[3]Attach-3 (QR)'!#REF!</definedName>
    <definedName name="BL3AAA">'[3]Attach-3 (QR)'!#REF!</definedName>
    <definedName name="BL3B">'[2]Attach-3 (QR)'!#REF!</definedName>
    <definedName name="BL3BB">'[3]Attach-3 (QR)'!#REF!</definedName>
    <definedName name="BL3BBB">'[3]Attach-3 (QR)'!#REF!</definedName>
    <definedName name="BL3C">'[2]Attach-3 (QR)'!#REF!</definedName>
    <definedName name="BL3CC">'[3]Attach-3 (QR)'!#REF!</definedName>
    <definedName name="BL3CCC">'[3]Attach-3 (QR)'!#REF!</definedName>
    <definedName name="BL4A">'[2]Attach-3 (QR)'!#REF!</definedName>
    <definedName name="BL4AA">'[3]Attach-3 (QR)'!#REF!</definedName>
    <definedName name="BL4AAA">'[3]Attach-3 (QR)'!#REF!</definedName>
    <definedName name="BL4B">'[2]Attach-3 (QR)'!#REF!</definedName>
    <definedName name="BL4BB">'[3]Attach-3 (QR)'!#REF!</definedName>
    <definedName name="BL4BBB">'[3]Attach-3 (QR)'!#REF!</definedName>
    <definedName name="BL4C">'[2]Attach-3 (QR)'!#REF!</definedName>
    <definedName name="BL4CC">'[3]Attach-3 (QR)'!#REF!</definedName>
    <definedName name="BL4CCC">'[3]Attach-3 (QR)'!#REF!</definedName>
    <definedName name="BL5A">'[2]Attach-3 (QR)'!#REF!</definedName>
    <definedName name="BL5AA">'[3]Attach-3 (QR)'!#REF!</definedName>
    <definedName name="BL5AAA">'[3]Attach-3 (QR)'!#REF!</definedName>
    <definedName name="BL5B">'[2]Attach-3 (QR)'!#REF!</definedName>
    <definedName name="BL5BB">'[3]Attach-3 (QR)'!#REF!</definedName>
    <definedName name="BL5BBB">'[3]Attach-3 (QR)'!#REF!</definedName>
    <definedName name="BL5C">'[2]Attach-3 (QR)'!#REF!</definedName>
    <definedName name="BL5CC">'[3]Attach-3 (QR)'!#REF!</definedName>
    <definedName name="BL5CCC">'[3]Attach-3 (QR)'!#REF!</definedName>
    <definedName name="Bus_Sectionalizer">[1]MasterDataList!$A$3:$A$13</definedName>
    <definedName name="CAPA1">'[3]Attach-3 (QR)'!#REF!</definedName>
    <definedName name="CAPA11">'[3]Attach-3 (QR)'!#REF!</definedName>
    <definedName name="CAPA111">'[3]Attach-3 (QR)'!#REF!</definedName>
    <definedName name="CAPA2">'[3]Attach-3 (QR)'!#REF!</definedName>
    <definedName name="CAPA22">'[3]Attach-3 (QR)'!#REF!</definedName>
    <definedName name="CAPA222">'[3]Attach-3 (QR)'!#REF!</definedName>
    <definedName name="CAPA3">'[3]Attach-3 (QR)'!#REF!</definedName>
    <definedName name="CAPA33">'[3]Attach-3 (QR)'!#REF!</definedName>
    <definedName name="CAPA333">'[3]Attach-3 (QR)'!#REF!</definedName>
    <definedName name="CAPA4">'[3]Attach-3 (QR)'!#REF!</definedName>
    <definedName name="CAPA44">'[3]Attach-3 (QR)'!#REF!</definedName>
    <definedName name="CAPA444">'[3]Attach-3 (QR)'!#REF!</definedName>
    <definedName name="CAPA7">'[3]Attach-3 (QR)'!#REF!</definedName>
    <definedName name="CAPA77">'[3]Attach-3 (QR)'!#REF!</definedName>
    <definedName name="CAPA777">'[3]Attach-3 (QR)'!#REF!</definedName>
    <definedName name="Communication_Status">[1]MasterDataList!$I$3:$I$7</definedName>
    <definedName name="COO" localSheetId="2">'[4]Sch-1a'!#REF!</definedName>
    <definedName name="COO">'[5]Sch-1a'!#REF!</definedName>
    <definedName name="date" localSheetId="5">#REF!</definedName>
    <definedName name="date">#REF!</definedName>
    <definedName name="iii" localSheetId="5">#REF!</definedName>
    <definedName name="iii">#REF!</definedName>
    <definedName name="logo1">"Picture 7"</definedName>
    <definedName name="MANU1">'[3]Attach-3 (QR)'!#REF!</definedName>
    <definedName name="MANU11">'[3]Attach-3 (QR)'!#REF!</definedName>
    <definedName name="MANU111">'[3]Attach-3 (QR)'!#REF!</definedName>
    <definedName name="MANU2">'[3]Attach-3 (QR)'!#REF!</definedName>
    <definedName name="MANU22">'[3]Attach-3 (QR)'!#REF!</definedName>
    <definedName name="MANU222">'[3]Attach-3 (QR)'!#REF!</definedName>
    <definedName name="MANU3">'[3]Attach-3 (QR)'!#REF!</definedName>
    <definedName name="MANU33">'[3]Attach-3 (QR)'!#REF!</definedName>
    <definedName name="MANU333">'[3]Attach-3 (QR)'!#REF!</definedName>
    <definedName name="MANU4">'[3]Attach-3 (QR)'!#REF!</definedName>
    <definedName name="MANU44">'[3]Attach-3 (QR)'!#REF!</definedName>
    <definedName name="MANU444">'[3]Attach-3 (QR)'!#REF!</definedName>
    <definedName name="MANU5">'[3]Attach-3 (QR)'!#REF!</definedName>
    <definedName name="MANU55">'[3]Attach-3 (QR)'!#REF!</definedName>
    <definedName name="MANU555">'[3]Attach-3 (QR)'!#REF!</definedName>
    <definedName name="Name_of_Station">#REF!</definedName>
    <definedName name="PATH1">'[3]Attach-3 (QR)'!#REF!</definedName>
    <definedName name="PATH11">'[3]Attach-3 (QR)'!#REF!</definedName>
    <definedName name="PATH111">'[3]Attach-3 (QR)'!#REF!</definedName>
    <definedName name="PATH2">'[3]Attach-3 (QR)'!#REF!</definedName>
    <definedName name="PATH22">'[3]Attach-3 (QR)'!#REF!</definedName>
    <definedName name="PATH222">'[3]Attach-3 (QR)'!#REF!</definedName>
    <definedName name="PATH3">'[3]Attach-3 (QR)'!#REF!</definedName>
    <definedName name="PATH33">'[3]Attach-3 (QR)'!#REF!</definedName>
    <definedName name="PATH333">'[3]Attach-3 (QR)'!#REF!</definedName>
    <definedName name="PATH4">'[3]Attach-3 (QR)'!#REF!</definedName>
    <definedName name="PATH44">'[3]Attach-3 (QR)'!#REF!</definedName>
    <definedName name="PATH444">'[3]Attach-3 (QR)'!#REF!</definedName>
    <definedName name="PATH5">'[3]Attach-3 (QR)'!#REF!</definedName>
    <definedName name="PATH55">'[3]Attach-3 (QR)'!#REF!</definedName>
    <definedName name="PATH555">'[3]Attach-3 (QR)'!#REF!</definedName>
    <definedName name="PATHAR1">'[2]Attach-3 (QR)'!#REF!</definedName>
    <definedName name="PATHAR2">'[2]Attach-3 (QR)'!#REF!</definedName>
    <definedName name="PATHAR3">'[2]Attach-3 (QR)'!#REF!</definedName>
    <definedName name="PATHJV1">'[3]Attach-3 (QR)'!#REF!</definedName>
    <definedName name="PATHJV11">'[3]Attach-3 (QR)'!#REF!</definedName>
    <definedName name="PATHJV111">'[3]Attach-3 (QR)'!#REF!</definedName>
    <definedName name="PATHJV2">'[3]Attach-3 (QR)'!#REF!</definedName>
    <definedName name="PATHJV22">'[3]Attach-3 (QR)'!#REF!</definedName>
    <definedName name="PATHJV222">'[3]Attach-3 (QR)'!#REF!</definedName>
    <definedName name="PATHJV3">'[3]Attach-3 (QR)'!#REF!</definedName>
    <definedName name="PATHJV33">'[3]Attach-3 (QR)'!#REF!</definedName>
    <definedName name="PATHJV333">'[3]Attach-3 (QR)'!#REF!</definedName>
    <definedName name="PATHJVPR1">'[2]Attach-3 (QR)'!#REF!</definedName>
    <definedName name="PATHJVPR11">'[3]Attach-3 (QR)'!#REF!</definedName>
    <definedName name="PATHJVPR111">'[3]Attach-3 (QR)'!#REF!</definedName>
    <definedName name="PATHJVPR2">'[2]Attach-3 (QR)'!#REF!</definedName>
    <definedName name="PATHJVPR22">'[3]Attach-3 (QR)'!#REF!</definedName>
    <definedName name="PATHJVPR222">'[3]Attach-3 (QR)'!#REF!</definedName>
    <definedName name="PATHLA1">'[3]Attach-3 (QR)'!#REF!</definedName>
    <definedName name="PATHLA2">'[3]Attach-3 (QR)'!#REF!</definedName>
    <definedName name="PATHLA3">'[3]Attach-3 (QR)'!#REF!</definedName>
    <definedName name="PATHLP1">'[2]Attach-3 (QR)'!#REF!</definedName>
    <definedName name="PATHLP2">'[3]Attach-3 (QR)'!#REF!</definedName>
    <definedName name="PATHLP3">'[3]Attach-3 (QR)'!#REF!</definedName>
    <definedName name="PATHPR1">'[2]Attach-3 (QR)'!#REF!</definedName>
    <definedName name="PATHPR2">'[3]Attach-3 (QR)'!#REF!</definedName>
    <definedName name="_xlnm.Print_Area" localSheetId="6">'Bid Form 2nd Envelope'!$A$1:$F$76</definedName>
    <definedName name="_xlnm.Print_Area" localSheetId="1">INSTRUCTIONS!$A$1:$J$47</definedName>
    <definedName name="_xlnm.Print_Area" localSheetId="2">'Name of Bidder'!$B$1:$D$45</definedName>
    <definedName name="_xlnm.Print_Area" localSheetId="3">'Schedule-I'!$A$1:$G$338</definedName>
    <definedName name="_xlnm.Print_Area" localSheetId="4">'Schedule-II'!$A$1:$F$346</definedName>
    <definedName name="_xlnm.Print_Area" localSheetId="5">'Sch-III (Summary)'!$A$1:$E$68</definedName>
    <definedName name="_xlnm.Print_Titles" localSheetId="5">'Sch-III (Summary)'!$13:$13</definedName>
    <definedName name="printedname" localSheetId="5">#REF!</definedName>
    <definedName name="printedname">#REF!</definedName>
    <definedName name="_xlnm.Recorder" localSheetId="2">#REF!</definedName>
    <definedName name="_xlnm.Recorder" localSheetId="5">#REF!</definedName>
    <definedName name="_xlnm.Recorder">#REF!</definedName>
    <definedName name="Region">[1]MasterDataList!$H$3:$H$12</definedName>
    <definedName name="Switching_Scheme">[1]MasterDataList!$D$3:$D$25</definedName>
    <definedName name="TEST" localSheetId="2">#REF!</definedName>
    <definedName name="TEST" localSheetId="5">#REF!</definedName>
    <definedName name="TEST">#REF!</definedName>
    <definedName name="ttt" localSheetId="5">#REF!</definedName>
    <definedName name="ttt">#REF!</definedName>
    <definedName name="Type_of_Communication">[1]MasterDataList!$J$3:$J$14</definedName>
    <definedName name="typeofbidder" localSheetId="5">#REF!</definedName>
    <definedName name="typeofbidder">#REF!</definedName>
    <definedName name="uuu" localSheetId="5">#REF!</definedName>
    <definedName name="uuu">#REF!</definedName>
    <definedName name="yyy" localSheetId="5">#REF!</definedName>
    <definedName name="yyy">#REF!</definedName>
    <definedName name="Z_01ACF2E1_8E61_4459_ABC1_B6C183DEED61_.wvu.PrintArea" localSheetId="6" hidden="1">'Bid Form 2nd Envelope'!$A$1:$F$79</definedName>
    <definedName name="Z_06FF0588_88A3_4D5D_A8CD_F32F85257FB1_.wvu.Cols" localSheetId="6" hidden="1">'Bid Form 2nd Envelope'!$G:$I</definedName>
    <definedName name="Z_06FF0588_88A3_4D5D_A8CD_F32F85257FB1_.wvu.Cols" localSheetId="2" hidden="1">'Name of Bidder'!$A:$A,'Name of Bidder'!$F:$L</definedName>
    <definedName name="Z_06FF0588_88A3_4D5D_A8CD_F32F85257FB1_.wvu.Cols" localSheetId="5" hidden="1">'Sch-III (Summary)'!$J:$J,'Sch-III (Summary)'!$L:$L</definedName>
    <definedName name="Z_06FF0588_88A3_4D5D_A8CD_F32F85257FB1_.wvu.PrintArea" localSheetId="6" hidden="1">'Bid Form 2nd Envelope'!$A$1:$F$76</definedName>
    <definedName name="Z_06FF0588_88A3_4D5D_A8CD_F32F85257FB1_.wvu.PrintArea" localSheetId="1" hidden="1">INSTRUCTIONS!$A$1:$J$47</definedName>
    <definedName name="Z_06FF0588_88A3_4D5D_A8CD_F32F85257FB1_.wvu.PrintArea" localSheetId="2" hidden="1">'Name of Bidder'!$B$1:$D$45</definedName>
    <definedName name="Z_06FF0588_88A3_4D5D_A8CD_F32F85257FB1_.wvu.PrintArea" localSheetId="5" hidden="1">'Sch-III (Summary)'!$A$1:$E$68</definedName>
    <definedName name="Z_06FF0588_88A3_4D5D_A8CD_F32F85257FB1_.wvu.PrintTitles" localSheetId="5" hidden="1">'Sch-III (Summary)'!$13:$13</definedName>
    <definedName name="Z_06FF0588_88A3_4D5D_A8CD_F32F85257FB1_.wvu.Rows" localSheetId="6" hidden="1">'Bid Form 2nd Envelope'!$23:$24,'Bid Form 2nd Envelope'!$26:$26,'Bid Form 2nd Envelope'!$28:$34,'Bid Form 2nd Envelope'!$37:$45,'Bid Form 2nd Envelope'!$76:$76</definedName>
    <definedName name="Z_06FF0588_88A3_4D5D_A8CD_F32F85257FB1_.wvu.Rows" localSheetId="1" hidden="1">INSTRUCTIONS!$24:$25,INSTRUCTIONS!$27:$36,INSTRUCTIONS!$44:$47,INSTRUCTIONS!$49:$64</definedName>
    <definedName name="Z_06FF0588_88A3_4D5D_A8CD_F32F85257FB1_.wvu.Rows" localSheetId="2" hidden="1">'Name of Bidder'!$9:$9,'Name of Bidder'!$27:$32,'Name of Bidder'!$38:$39</definedName>
    <definedName name="Z_06FF0588_88A3_4D5D_A8CD_F32F85257FB1_.wvu.Rows" localSheetId="5" hidden="1">'Sch-III (Summary)'!$16:$18,'Sch-III (Summary)'!$21:$23,'Sch-III (Summary)'!$25:$53,'Sch-III (Summary)'!$55:$55,'Sch-III (Summary)'!$57:$58,'Sch-III (Summary)'!$60:$61,'Sch-III (Summary)'!$72:$76</definedName>
    <definedName name="Z_091A6405_72DB_46E0_B81A_EC53A5C58396_.wvu.PrintArea" localSheetId="6" hidden="1">'Bid Form 2nd Envelope'!$A$1:$F$79</definedName>
    <definedName name="Z_14D7F02E_BCCA_4517_ABC7_537FF4AEB67A_.wvu.PrintArea" localSheetId="6" hidden="1">'Bid Form 2nd Envelope'!$A$1:$F$79</definedName>
    <definedName name="Z_1CC8E60B_6278_4C61_A7F7_6ABB2D7ADE70_.wvu.Cols" localSheetId="6" hidden="1">'Bid Form 2nd Envelope'!$G:$I</definedName>
    <definedName name="Z_1CC8E60B_6278_4C61_A7F7_6ABB2D7ADE70_.wvu.Cols" localSheetId="2" hidden="1">'Name of Bidder'!$A:$A,'Name of Bidder'!$F:$L</definedName>
    <definedName name="Z_1CC8E60B_6278_4C61_A7F7_6ABB2D7ADE70_.wvu.Cols" localSheetId="5" hidden="1">'Sch-III (Summary)'!$J:$J,'Sch-III (Summary)'!$L:$L</definedName>
    <definedName name="Z_1CC8E60B_6278_4C61_A7F7_6ABB2D7ADE70_.wvu.PrintArea" localSheetId="6" hidden="1">'Bid Form 2nd Envelope'!$A$1:$F$76</definedName>
    <definedName name="Z_1CC8E60B_6278_4C61_A7F7_6ABB2D7ADE70_.wvu.PrintArea" localSheetId="1" hidden="1">INSTRUCTIONS!$A$1:$J$47</definedName>
    <definedName name="Z_1CC8E60B_6278_4C61_A7F7_6ABB2D7ADE70_.wvu.PrintArea" localSheetId="2" hidden="1">'Name of Bidder'!$B$1:$D$45</definedName>
    <definedName name="Z_1CC8E60B_6278_4C61_A7F7_6ABB2D7ADE70_.wvu.PrintArea" localSheetId="5" hidden="1">'Sch-III (Summary)'!$A$1:$E$68</definedName>
    <definedName name="Z_1CC8E60B_6278_4C61_A7F7_6ABB2D7ADE70_.wvu.PrintTitles" localSheetId="5" hidden="1">'Sch-III (Summary)'!$13:$13</definedName>
    <definedName name="Z_1CC8E60B_6278_4C61_A7F7_6ABB2D7ADE70_.wvu.Rows" localSheetId="1" hidden="1">INSTRUCTIONS!$49:$64</definedName>
    <definedName name="Z_1CC8E60B_6278_4C61_A7F7_6ABB2D7ADE70_.wvu.Rows" localSheetId="2" hidden="1">'Name of Bidder'!$27:$32,'Name of Bidder'!$38:$39</definedName>
    <definedName name="Z_1CC8E60B_6278_4C61_A7F7_6ABB2D7ADE70_.wvu.Rows" localSheetId="5" hidden="1">'Sch-III (Summary)'!$72:$76</definedName>
    <definedName name="Z_2668B240_F316_4BCB_8A0D_A6EECAE97D58_.wvu.Cols" localSheetId="6" hidden="1">'Bid Form 2nd Envelope'!$G:$I</definedName>
    <definedName name="Z_2668B240_F316_4BCB_8A0D_A6EECAE97D58_.wvu.Cols" localSheetId="2" hidden="1">'Name of Bidder'!$A:$A,'Name of Bidder'!$F:$M</definedName>
    <definedName name="Z_2668B240_F316_4BCB_8A0D_A6EECAE97D58_.wvu.Cols" localSheetId="5" hidden="1">'Sch-III (Summary)'!$J:$J,'Sch-III (Summary)'!$L:$L</definedName>
    <definedName name="Z_2668B240_F316_4BCB_8A0D_A6EECAE97D58_.wvu.PrintArea" localSheetId="6" hidden="1">'Bid Form 2nd Envelope'!$A$1:$F$76</definedName>
    <definedName name="Z_2668B240_F316_4BCB_8A0D_A6EECAE97D58_.wvu.PrintArea" localSheetId="1" hidden="1">INSTRUCTIONS!$A$1:$J$47</definedName>
    <definedName name="Z_2668B240_F316_4BCB_8A0D_A6EECAE97D58_.wvu.PrintArea" localSheetId="2" hidden="1">'Name of Bidder'!$B$1:$D$45</definedName>
    <definedName name="Z_2668B240_F316_4BCB_8A0D_A6EECAE97D58_.wvu.PrintArea" localSheetId="5" hidden="1">'Sch-III (Summary)'!$A$1:$E$68</definedName>
    <definedName name="Z_2668B240_F316_4BCB_8A0D_A6EECAE97D58_.wvu.PrintTitles" localSheetId="5" hidden="1">'Sch-III (Summary)'!$13:$13</definedName>
    <definedName name="Z_2668B240_F316_4BCB_8A0D_A6EECAE97D58_.wvu.Rows" localSheetId="6" hidden="1">'Bid Form 2nd Envelope'!$37:$45,'Bid Form 2nd Envelope'!$76:$76</definedName>
    <definedName name="Z_2668B240_F316_4BCB_8A0D_A6EECAE97D58_.wvu.Rows" localSheetId="1" hidden="1">INSTRUCTIONS!$35:$35,INSTRUCTIONS!$49:$64</definedName>
    <definedName name="Z_2668B240_F316_4BCB_8A0D_A6EECAE97D58_.wvu.Rows" localSheetId="2" hidden="1">'Name of Bidder'!$27:$32,'Name of Bidder'!$38:$39</definedName>
    <definedName name="Z_2668B240_F316_4BCB_8A0D_A6EECAE97D58_.wvu.Rows" localSheetId="5" hidden="1">'Sch-III (Summary)'!$31:$45,'Sch-III (Summary)'!$60:$60,'Sch-III (Summary)'!$72:$76</definedName>
    <definedName name="Z_27A45B7A_04F2_4516_B80B_5ED0825D4ED3_.wvu.PrintArea" localSheetId="6" hidden="1">'Bid Form 2nd Envelope'!$A$1:$F$79</definedName>
    <definedName name="Z_2D00FBC4_B44C_45F2_933A_BDA8B3EEC59C_.wvu.PrintArea" localSheetId="1" hidden="1">INSTRUCTIONS!$A$1:$J$47</definedName>
    <definedName name="Z_2D00FBC4_B44C_45F2_933A_BDA8B3EEC59C_.wvu.Rows" localSheetId="1" hidden="1">INSTRUCTIONS!#REF!,INSTRUCTIONS!$49:$64</definedName>
    <definedName name="Z_3EF8CDE2_956B_4531_B662_E6DB5407DE1A_.wvu.Cols" localSheetId="6" hidden="1">'Bid Form 2nd Envelope'!$G:$I</definedName>
    <definedName name="Z_3EF8CDE2_956B_4531_B662_E6DB5407DE1A_.wvu.Cols" localSheetId="2" hidden="1">'Name of Bidder'!$A:$A,'Name of Bidder'!$E:$M</definedName>
    <definedName name="Z_3EF8CDE2_956B_4531_B662_E6DB5407DE1A_.wvu.Cols" localSheetId="5" hidden="1">'Sch-III (Summary)'!$J:$J,'Sch-III (Summary)'!$L:$L</definedName>
    <definedName name="Z_3EF8CDE2_956B_4531_B662_E6DB5407DE1A_.wvu.PrintArea" localSheetId="6" hidden="1">'Bid Form 2nd Envelope'!$A$1:$F$76</definedName>
    <definedName name="Z_3EF8CDE2_956B_4531_B662_E6DB5407DE1A_.wvu.PrintArea" localSheetId="1" hidden="1">INSTRUCTIONS!$A$1:$J$47</definedName>
    <definedName name="Z_3EF8CDE2_956B_4531_B662_E6DB5407DE1A_.wvu.PrintArea" localSheetId="2" hidden="1">'Name of Bidder'!$B$1:$D$45</definedName>
    <definedName name="Z_3EF8CDE2_956B_4531_B662_E6DB5407DE1A_.wvu.PrintArea" localSheetId="5" hidden="1">'Sch-III (Summary)'!$A$1:$E$68</definedName>
    <definedName name="Z_3EF8CDE2_956B_4531_B662_E6DB5407DE1A_.wvu.PrintTitles" localSheetId="5" hidden="1">'Sch-III (Summary)'!$13:$13</definedName>
    <definedName name="Z_3EF8CDE2_956B_4531_B662_E6DB5407DE1A_.wvu.Rows" localSheetId="1" hidden="1">INSTRUCTIONS!$49:$64</definedName>
    <definedName name="Z_3EF8CDE2_956B_4531_B662_E6DB5407DE1A_.wvu.Rows" localSheetId="2" hidden="1">'Name of Bidder'!$27:$32,'Name of Bidder'!$38:$39</definedName>
    <definedName name="Z_3EF8CDE2_956B_4531_B662_E6DB5407DE1A_.wvu.Rows" localSheetId="5" hidden="1">'Sch-III (Summary)'!$72:$76</definedName>
    <definedName name="Z_44F98182_4751_40D0_B0DC_1AB02BDCDA87_.wvu.Cols" localSheetId="6" hidden="1">'Bid Form 2nd Envelope'!$G:$I</definedName>
    <definedName name="Z_44F98182_4751_40D0_B0DC_1AB02BDCDA87_.wvu.Cols" localSheetId="2" hidden="1">'Name of Bidder'!$A:$A,'Name of Bidder'!$F:$M</definedName>
    <definedName name="Z_44F98182_4751_40D0_B0DC_1AB02BDCDA87_.wvu.Cols" localSheetId="5" hidden="1">'Sch-III (Summary)'!$J:$J,'Sch-III (Summary)'!$L:$L</definedName>
    <definedName name="Z_44F98182_4751_40D0_B0DC_1AB02BDCDA87_.wvu.PrintArea" localSheetId="6" hidden="1">'Bid Form 2nd Envelope'!$A$1:$F$76</definedName>
    <definedName name="Z_44F98182_4751_40D0_B0DC_1AB02BDCDA87_.wvu.PrintArea" localSheetId="1" hidden="1">INSTRUCTIONS!$A$1:$J$47</definedName>
    <definedName name="Z_44F98182_4751_40D0_B0DC_1AB02BDCDA87_.wvu.PrintArea" localSheetId="2" hidden="1">'Name of Bidder'!$B$1:$D$45</definedName>
    <definedName name="Z_44F98182_4751_40D0_B0DC_1AB02BDCDA87_.wvu.PrintArea" localSheetId="5" hidden="1">'Sch-III (Summary)'!$A$1:$E$68</definedName>
    <definedName name="Z_44F98182_4751_40D0_B0DC_1AB02BDCDA87_.wvu.PrintTitles" localSheetId="5" hidden="1">'Sch-III (Summary)'!$13:$13</definedName>
    <definedName name="Z_44F98182_4751_40D0_B0DC_1AB02BDCDA87_.wvu.Rows" localSheetId="6" hidden="1">'Bid Form 2nd Envelope'!$37:$45</definedName>
    <definedName name="Z_44F98182_4751_40D0_B0DC_1AB02BDCDA87_.wvu.Rows" localSheetId="1" hidden="1">INSTRUCTIONS!$49:$64</definedName>
    <definedName name="Z_44F98182_4751_40D0_B0DC_1AB02BDCDA87_.wvu.Rows" localSheetId="2" hidden="1">'Name of Bidder'!$27:$32,'Name of Bidder'!$38:$39</definedName>
    <definedName name="Z_44F98182_4751_40D0_B0DC_1AB02BDCDA87_.wvu.Rows" localSheetId="5" hidden="1">'Sch-III (Summary)'!$72:$76</definedName>
    <definedName name="Z_4F65FF32_EC61_4022_A399_2986D7B6B8B3_.wvu.Cols" localSheetId="6" hidden="1">'Bid Form 2nd Envelope'!$Z:$AJ</definedName>
    <definedName name="Z_4F65FF32_EC61_4022_A399_2986D7B6B8B3_.wvu.PrintArea" localSheetId="6" hidden="1">'Bid Form 2nd Envelope'!$A$1:$F$79</definedName>
    <definedName name="Z_625B092B_A053_4AD9_A7D6_A52DF6D3D827_.wvu.Cols" localSheetId="6" hidden="1">'Bid Form 2nd Envelope'!$G:$I</definedName>
    <definedName name="Z_625B092B_A053_4AD9_A7D6_A52DF6D3D827_.wvu.Cols" localSheetId="2" hidden="1">'Name of Bidder'!$A:$A,'Name of Bidder'!$F:$M</definedName>
    <definedName name="Z_625B092B_A053_4AD9_A7D6_A52DF6D3D827_.wvu.Cols" localSheetId="5" hidden="1">'Sch-III (Summary)'!$J:$J,'Sch-III (Summary)'!$L:$L</definedName>
    <definedName name="Z_625B092B_A053_4AD9_A7D6_A52DF6D3D827_.wvu.PrintArea" localSheetId="6" hidden="1">'Bid Form 2nd Envelope'!$A$1:$F$76</definedName>
    <definedName name="Z_625B092B_A053_4AD9_A7D6_A52DF6D3D827_.wvu.PrintArea" localSheetId="1" hidden="1">INSTRUCTIONS!$A$1:$J$47</definedName>
    <definedName name="Z_625B092B_A053_4AD9_A7D6_A52DF6D3D827_.wvu.PrintArea" localSheetId="2" hidden="1">'Name of Bidder'!$B$1:$D$45</definedName>
    <definedName name="Z_625B092B_A053_4AD9_A7D6_A52DF6D3D827_.wvu.PrintArea" localSheetId="5" hidden="1">'Sch-III (Summary)'!$A$1:$E$68</definedName>
    <definedName name="Z_625B092B_A053_4AD9_A7D6_A52DF6D3D827_.wvu.PrintTitles" localSheetId="5" hidden="1">'Sch-III (Summary)'!$13:$13</definedName>
    <definedName name="Z_625B092B_A053_4AD9_A7D6_A52DF6D3D827_.wvu.Rows" localSheetId="6" hidden="1">'Bid Form 2nd Envelope'!$37:$45</definedName>
    <definedName name="Z_625B092B_A053_4AD9_A7D6_A52DF6D3D827_.wvu.Rows" localSheetId="1" hidden="1">INSTRUCTIONS!$35:$35,INSTRUCTIONS!$49:$64</definedName>
    <definedName name="Z_625B092B_A053_4AD9_A7D6_A52DF6D3D827_.wvu.Rows" localSheetId="2" hidden="1">'Name of Bidder'!$27:$32,'Name of Bidder'!$38:$39</definedName>
    <definedName name="Z_625B092B_A053_4AD9_A7D6_A52DF6D3D827_.wvu.Rows" localSheetId="5" hidden="1">'Sch-III (Summary)'!$31:$45,'Sch-III (Summary)'!$72:$76</definedName>
    <definedName name="Z_7527CCC4_C8B6_482F_90D5_BF554E282AAA_.wvu.PrintArea" localSheetId="6" hidden="1">'Bid Form 2nd Envelope'!$A$1:$F$79</definedName>
    <definedName name="Z_805827E8_E8B5_4B5A_B436_24E1081404DF_.wvu.Cols" localSheetId="6" hidden="1">'Bid Form 2nd Envelope'!$G:$I</definedName>
    <definedName name="Z_805827E8_E8B5_4B5A_B436_24E1081404DF_.wvu.Cols" localSheetId="2" hidden="1">'Name of Bidder'!$A:$A,'Name of Bidder'!$F:$M</definedName>
    <definedName name="Z_805827E8_E8B5_4B5A_B436_24E1081404DF_.wvu.Cols" localSheetId="5" hidden="1">'Sch-III (Summary)'!$J:$J,'Sch-III (Summary)'!$L:$L</definedName>
    <definedName name="Z_805827E8_E8B5_4B5A_B436_24E1081404DF_.wvu.PrintArea" localSheetId="6" hidden="1">'Bid Form 2nd Envelope'!$A$1:$F$76</definedName>
    <definedName name="Z_805827E8_E8B5_4B5A_B436_24E1081404DF_.wvu.PrintArea" localSheetId="1" hidden="1">INSTRUCTIONS!$A$1:$J$47</definedName>
    <definedName name="Z_805827E8_E8B5_4B5A_B436_24E1081404DF_.wvu.PrintArea" localSheetId="2" hidden="1">'Name of Bidder'!$B$1:$D$45</definedName>
    <definedName name="Z_805827E8_E8B5_4B5A_B436_24E1081404DF_.wvu.PrintArea" localSheetId="5" hidden="1">'Sch-III (Summary)'!$A$1:$E$68</definedName>
    <definedName name="Z_805827E8_E8B5_4B5A_B436_24E1081404DF_.wvu.PrintTitles" localSheetId="5" hidden="1">'Sch-III (Summary)'!$13:$13</definedName>
    <definedName name="Z_805827E8_E8B5_4B5A_B436_24E1081404DF_.wvu.Rows" localSheetId="6" hidden="1">'Bid Form 2nd Envelope'!$37:$45</definedName>
    <definedName name="Z_805827E8_E8B5_4B5A_B436_24E1081404DF_.wvu.Rows" localSheetId="1" hidden="1">INSTRUCTIONS!$35:$35,INSTRUCTIONS!$49:$64</definedName>
    <definedName name="Z_805827E8_E8B5_4B5A_B436_24E1081404DF_.wvu.Rows" localSheetId="2" hidden="1">'Name of Bidder'!$27:$32,'Name of Bidder'!$38:$39</definedName>
    <definedName name="Z_805827E8_E8B5_4B5A_B436_24E1081404DF_.wvu.Rows" localSheetId="5" hidden="1">'Sch-III (Summary)'!$31:$45,'Sch-III (Summary)'!$72:$76</definedName>
    <definedName name="Z_902C40DA_376E_410F_87E5_8188D8393A84_.wvu.Cols" localSheetId="2" hidden="1">'Name of Bidder'!$A:$A</definedName>
    <definedName name="Z_902C40DA_376E_410F_87E5_8188D8393A84_.wvu.PrintArea" localSheetId="2" hidden="1">'Name of Bidder'!$B$1:$D$45</definedName>
    <definedName name="Z_902C40DA_376E_410F_87E5_8188D8393A84_.wvu.Rows" localSheetId="2" hidden="1">'Name of Bidder'!#REF!</definedName>
    <definedName name="Z_95E806E8_7170_4A6B_8D1F_305B2B9C1B8B_.wvu.PrintArea" localSheetId="1" hidden="1">INSTRUCTIONS!$A$1:$J$47</definedName>
    <definedName name="Z_95E806E8_7170_4A6B_8D1F_305B2B9C1B8B_.wvu.Rows" localSheetId="1" hidden="1">INSTRUCTIONS!#REF!,INSTRUCTIONS!$49:$64</definedName>
    <definedName name="Z_ACADE0F5_44AF_410F_946B_A187B68DAB2A_.wvu.Cols" localSheetId="6" hidden="1">'Bid Form 2nd Envelope'!$G:$I</definedName>
    <definedName name="Z_ACADE0F5_44AF_410F_946B_A187B68DAB2A_.wvu.Cols" localSheetId="2" hidden="1">'Name of Bidder'!$A:$A,'Name of Bidder'!$F:$L</definedName>
    <definedName name="Z_ACADE0F5_44AF_410F_946B_A187B68DAB2A_.wvu.Cols" localSheetId="5" hidden="1">'Sch-III (Summary)'!$J:$J,'Sch-III (Summary)'!$L:$L</definedName>
    <definedName name="Z_ACADE0F5_44AF_410F_946B_A187B68DAB2A_.wvu.FilterData" localSheetId="3" hidden="1">'Schedule-I'!$E$1:$E$342</definedName>
    <definedName name="Z_ACADE0F5_44AF_410F_946B_A187B68DAB2A_.wvu.FilterData" localSheetId="4" hidden="1">'Schedule-II'!$D$1:$D$352</definedName>
    <definedName name="Z_ACADE0F5_44AF_410F_946B_A187B68DAB2A_.wvu.PrintArea" localSheetId="6" hidden="1">'Bid Form 2nd Envelope'!$A$1:$F$76</definedName>
    <definedName name="Z_ACADE0F5_44AF_410F_946B_A187B68DAB2A_.wvu.PrintArea" localSheetId="1" hidden="1">INSTRUCTIONS!$A$1:$J$47</definedName>
    <definedName name="Z_ACADE0F5_44AF_410F_946B_A187B68DAB2A_.wvu.PrintArea" localSheetId="2" hidden="1">'Name of Bidder'!$B$1:$D$45</definedName>
    <definedName name="Z_ACADE0F5_44AF_410F_946B_A187B68DAB2A_.wvu.PrintArea" localSheetId="3" hidden="1">'Schedule-I'!$A$1:$G$338</definedName>
    <definedName name="Z_ACADE0F5_44AF_410F_946B_A187B68DAB2A_.wvu.PrintArea" localSheetId="4" hidden="1">'Schedule-II'!$A$1:$F$346</definedName>
    <definedName name="Z_ACADE0F5_44AF_410F_946B_A187B68DAB2A_.wvu.PrintArea" localSheetId="5" hidden="1">'Sch-III (Summary)'!$A$1:$E$68</definedName>
    <definedName name="Z_ACADE0F5_44AF_410F_946B_A187B68DAB2A_.wvu.PrintTitles" localSheetId="5" hidden="1">'Sch-III (Summary)'!$13:$13</definedName>
    <definedName name="Z_ACADE0F5_44AF_410F_946B_A187B68DAB2A_.wvu.Rows" localSheetId="6" hidden="1">'Bid Form 2nd Envelope'!$23:$24,'Bid Form 2nd Envelope'!$26:$26,'Bid Form 2nd Envelope'!$28:$34,'Bid Form 2nd Envelope'!$37:$45,'Bid Form 2nd Envelope'!$76:$76</definedName>
    <definedName name="Z_ACADE0F5_44AF_410F_946B_A187B68DAB2A_.wvu.Rows" localSheetId="1" hidden="1">INSTRUCTIONS!$24:$25,INSTRUCTIONS!$27:$36,INSTRUCTIONS!$44:$47,INSTRUCTIONS!$49:$64</definedName>
    <definedName name="Z_ACADE0F5_44AF_410F_946B_A187B68DAB2A_.wvu.Rows" localSheetId="2" hidden="1">'Name of Bidder'!$9:$9,'Name of Bidder'!$27:$32,'Name of Bidder'!$38:$39</definedName>
    <definedName name="Z_ACADE0F5_44AF_410F_946B_A187B68DAB2A_.wvu.Rows" localSheetId="5" hidden="1">'Sch-III (Summary)'!$16:$18,'Sch-III (Summary)'!$21:$23,'Sch-III (Summary)'!$25:$53,'Sch-III (Summary)'!$55:$55,'Sch-III (Summary)'!$57:$58,'Sch-III (Summary)'!$60:$61,'Sch-III (Summary)'!$72:$76</definedName>
    <definedName name="Z_D088BFB4_9107_4031_B1F6_4807CE0794C2_.wvu.Cols" localSheetId="6" hidden="1">'Bid Form 2nd Envelope'!$G:$I</definedName>
    <definedName name="Z_D088BFB4_9107_4031_B1F6_4807CE0794C2_.wvu.Cols" localSheetId="2" hidden="1">'Name of Bidder'!$A:$A,'Name of Bidder'!$F:$M</definedName>
    <definedName name="Z_D088BFB4_9107_4031_B1F6_4807CE0794C2_.wvu.Cols" localSheetId="5" hidden="1">'Sch-III (Summary)'!$J:$J,'Sch-III (Summary)'!$L:$L</definedName>
    <definedName name="Z_D088BFB4_9107_4031_B1F6_4807CE0794C2_.wvu.PrintArea" localSheetId="6" hidden="1">'Bid Form 2nd Envelope'!$A$1:$F$76</definedName>
    <definedName name="Z_D088BFB4_9107_4031_B1F6_4807CE0794C2_.wvu.PrintArea" localSheetId="1" hidden="1">INSTRUCTIONS!$A$1:$J$47</definedName>
    <definedName name="Z_D088BFB4_9107_4031_B1F6_4807CE0794C2_.wvu.PrintArea" localSheetId="2" hidden="1">'Name of Bidder'!$B$1:$D$45</definedName>
    <definedName name="Z_D088BFB4_9107_4031_B1F6_4807CE0794C2_.wvu.PrintArea" localSheetId="5" hidden="1">'Sch-III (Summary)'!$A$1:$E$68</definedName>
    <definedName name="Z_D088BFB4_9107_4031_B1F6_4807CE0794C2_.wvu.PrintTitles" localSheetId="5" hidden="1">'Sch-III (Summary)'!$13:$13</definedName>
    <definedName name="Z_D088BFB4_9107_4031_B1F6_4807CE0794C2_.wvu.Rows" localSheetId="6" hidden="1">'Bid Form 2nd Envelope'!$37:$45</definedName>
    <definedName name="Z_D088BFB4_9107_4031_B1F6_4807CE0794C2_.wvu.Rows" localSheetId="1" hidden="1">INSTRUCTIONS!$35:$35,INSTRUCTIONS!$49:$64</definedName>
    <definedName name="Z_D088BFB4_9107_4031_B1F6_4807CE0794C2_.wvu.Rows" localSheetId="2" hidden="1">'Name of Bidder'!$27:$32,'Name of Bidder'!$38:$39</definedName>
    <definedName name="Z_D088BFB4_9107_4031_B1F6_4807CE0794C2_.wvu.Rows" localSheetId="5" hidden="1">'Sch-III (Summary)'!$31:$45,'Sch-III (Summary)'!$72:$76</definedName>
    <definedName name="Z_E0A5C919_ADBB_427C_80C3_02C328CA3F83_.wvu.PrintArea" localSheetId="1" hidden="1">INSTRUCTIONS!$A$1:$J$47</definedName>
    <definedName name="Z_E0A5C919_ADBB_427C_80C3_02C328CA3F83_.wvu.Rows" localSheetId="1" hidden="1">INSTRUCTIONS!#REF!,INSTRUCTIONS!$49:$64</definedName>
    <definedName name="Z_E4614027_9ECD_41F8_86AB_F1F20A839B36_.wvu.Cols" localSheetId="6" hidden="1">'Bid Form 2nd Envelope'!$G:$I</definedName>
    <definedName name="Z_E4614027_9ECD_41F8_86AB_F1F20A839B36_.wvu.Cols" localSheetId="2" hidden="1">'Name of Bidder'!$A:$A,'Name of Bidder'!$F:$M</definedName>
    <definedName name="Z_E4614027_9ECD_41F8_86AB_F1F20A839B36_.wvu.Cols" localSheetId="5" hidden="1">'Sch-III (Summary)'!$J:$J,'Sch-III (Summary)'!$L:$L</definedName>
    <definedName name="Z_E4614027_9ECD_41F8_86AB_F1F20A839B36_.wvu.PrintArea" localSheetId="6" hidden="1">'Bid Form 2nd Envelope'!$A$1:$F$76</definedName>
    <definedName name="Z_E4614027_9ECD_41F8_86AB_F1F20A839B36_.wvu.PrintArea" localSheetId="1" hidden="1">INSTRUCTIONS!$A$1:$J$47</definedName>
    <definedName name="Z_E4614027_9ECD_41F8_86AB_F1F20A839B36_.wvu.PrintArea" localSheetId="2" hidden="1">'Name of Bidder'!$B$1:$D$45</definedName>
    <definedName name="Z_E4614027_9ECD_41F8_86AB_F1F20A839B36_.wvu.PrintArea" localSheetId="5" hidden="1">'Sch-III (Summary)'!$A$1:$E$68</definedName>
    <definedName name="Z_E4614027_9ECD_41F8_86AB_F1F20A839B36_.wvu.PrintTitles" localSheetId="5" hidden="1">'Sch-III (Summary)'!$13:$13</definedName>
    <definedName name="Z_E4614027_9ECD_41F8_86AB_F1F20A839B36_.wvu.Rows" localSheetId="6" hidden="1">'Bid Form 2nd Envelope'!$37:$45,'Bid Form 2nd Envelope'!$76:$76</definedName>
    <definedName name="Z_E4614027_9ECD_41F8_86AB_F1F20A839B36_.wvu.Rows" localSheetId="1" hidden="1">INSTRUCTIONS!$35:$35,INSTRUCTIONS!$49:$64</definedName>
    <definedName name="Z_E4614027_9ECD_41F8_86AB_F1F20A839B36_.wvu.Rows" localSheetId="2" hidden="1">'Name of Bidder'!$27:$32,'Name of Bidder'!$38:$39</definedName>
    <definedName name="Z_E4614027_9ECD_41F8_86AB_F1F20A839B36_.wvu.Rows" localSheetId="5" hidden="1">'Sch-III (Summary)'!$31:$45,'Sch-III (Summary)'!$60:$60,'Sch-III (Summary)'!$72:$76</definedName>
    <definedName name="Z_E6F7301F_B7DF_4D80_9428_3CD22143194F_.wvu.Cols" localSheetId="2" hidden="1">'Name of Bidder'!$A:$A</definedName>
    <definedName name="Z_E6F7301F_B7DF_4D80_9428_3CD22143194F_.wvu.PrintArea" localSheetId="2" hidden="1">'Name of Bidder'!$B$1:$D$45</definedName>
    <definedName name="Z_E6F7301F_B7DF_4D80_9428_3CD22143194F_.wvu.Rows" localSheetId="2" hidden="1">'Name of Bidder'!#REF!</definedName>
    <definedName name="Z_EEE4E2D7_4BFE_4C24_8B93_9FD441A50336_.wvu.PrintArea" localSheetId="6" hidden="1">'Bid Form 2nd Envelope'!$A$1:$F$79</definedName>
    <definedName name="Z_F1C18E61_2FF0_4182_BAEC_13559DB173F9_.wvu.Cols" localSheetId="6" hidden="1">'Bid Form 2nd Envelope'!$I:$I</definedName>
    <definedName name="Z_F1C18E61_2FF0_4182_BAEC_13559DB173F9_.wvu.Cols" localSheetId="2" hidden="1">'Name of Bidder'!$A:$A,'Name of Bidder'!$G:$I</definedName>
    <definedName name="Z_F1C18E61_2FF0_4182_BAEC_13559DB173F9_.wvu.Cols" localSheetId="5" hidden="1">'Sch-III (Summary)'!$J:$J,'Sch-III (Summary)'!$L:$L</definedName>
    <definedName name="Z_F1C18E61_2FF0_4182_BAEC_13559DB173F9_.wvu.PrintArea" localSheetId="6" hidden="1">'Bid Form 2nd Envelope'!$A$1:$F$76</definedName>
    <definedName name="Z_F1C18E61_2FF0_4182_BAEC_13559DB173F9_.wvu.PrintArea" localSheetId="1" hidden="1">INSTRUCTIONS!$A$1:$J$47</definedName>
    <definedName name="Z_F1C18E61_2FF0_4182_BAEC_13559DB173F9_.wvu.PrintArea" localSheetId="2" hidden="1">'Name of Bidder'!$B$1:$D$45</definedName>
    <definedName name="Z_F1C18E61_2FF0_4182_BAEC_13559DB173F9_.wvu.PrintArea" localSheetId="5" hidden="1">'Sch-III (Summary)'!$A$1:$E$68</definedName>
    <definedName name="Z_F1C18E61_2FF0_4182_BAEC_13559DB173F9_.wvu.PrintTitles" localSheetId="5" hidden="1">'Sch-III (Summary)'!$13:$13</definedName>
    <definedName name="Z_F1C18E61_2FF0_4182_BAEC_13559DB173F9_.wvu.Rows" localSheetId="1" hidden="1">INSTRUCTIONS!$49:$64</definedName>
    <definedName name="Z_F1C18E61_2FF0_4182_BAEC_13559DB173F9_.wvu.Rows" localSheetId="2" hidden="1">'Name of Bidder'!#REF!</definedName>
    <definedName name="Z_F1C18E61_2FF0_4182_BAEC_13559DB173F9_.wvu.Rows" localSheetId="5" hidden="1">'Sch-III (Summary)'!$72:$76</definedName>
    <definedName name="Z_F3762805_1100_4672_AD76_2A1C874BCBAC_.wvu.Cols" localSheetId="6" hidden="1">'Bid Form 2nd Envelope'!$G:$I</definedName>
    <definedName name="Z_F3762805_1100_4672_AD76_2A1C874BCBAC_.wvu.Cols" localSheetId="2" hidden="1">'Name of Bidder'!$A:$A,'Name of Bidder'!$F:$M</definedName>
    <definedName name="Z_F3762805_1100_4672_AD76_2A1C874BCBAC_.wvu.Cols" localSheetId="5" hidden="1">'Sch-III (Summary)'!$J:$J,'Sch-III (Summary)'!$L:$L</definedName>
    <definedName name="Z_F3762805_1100_4672_AD76_2A1C874BCBAC_.wvu.PrintArea" localSheetId="6" hidden="1">'Bid Form 2nd Envelope'!$A$1:$F$76</definedName>
    <definedName name="Z_F3762805_1100_4672_AD76_2A1C874BCBAC_.wvu.PrintArea" localSheetId="1" hidden="1">INSTRUCTIONS!$A$1:$J$47</definedName>
    <definedName name="Z_F3762805_1100_4672_AD76_2A1C874BCBAC_.wvu.PrintArea" localSheetId="2" hidden="1">'Name of Bidder'!$B$1:$D$45</definedName>
    <definedName name="Z_F3762805_1100_4672_AD76_2A1C874BCBAC_.wvu.PrintArea" localSheetId="5" hidden="1">'Sch-III (Summary)'!$A$1:$E$68</definedName>
    <definedName name="Z_F3762805_1100_4672_AD76_2A1C874BCBAC_.wvu.PrintTitles" localSheetId="5" hidden="1">'Sch-III (Summary)'!$13:$13</definedName>
    <definedName name="Z_F3762805_1100_4672_AD76_2A1C874BCBAC_.wvu.Rows" localSheetId="6" hidden="1">'Bid Form 2nd Envelope'!$37:$45,'Bid Form 2nd Envelope'!$76:$76</definedName>
    <definedName name="Z_F3762805_1100_4672_AD76_2A1C874BCBAC_.wvu.Rows" localSheetId="1" hidden="1">INSTRUCTIONS!$35:$35,INSTRUCTIONS!$49:$64</definedName>
    <definedName name="Z_F3762805_1100_4672_AD76_2A1C874BCBAC_.wvu.Rows" localSheetId="2" hidden="1">'Name of Bidder'!$27:$32,'Name of Bidder'!$38:$39</definedName>
    <definedName name="Z_F3762805_1100_4672_AD76_2A1C874BCBAC_.wvu.Rows" localSheetId="5" hidden="1">'Sch-III (Summary)'!$31:$45,'Sch-III (Summary)'!$60:$60,'Sch-III (Summary)'!$72:$76</definedName>
    <definedName name="Z_FCE21988_F012_416B_992E_34EAB41854AA_.wvu.Cols" localSheetId="6" hidden="1">'Bid Form 2nd Envelope'!$G:$I</definedName>
    <definedName name="Z_FCE21988_F012_416B_992E_34EAB41854AA_.wvu.Cols" localSheetId="2" hidden="1">'Name of Bidder'!$A:$A,'Name of Bidder'!$F:$L</definedName>
    <definedName name="Z_FCE21988_F012_416B_992E_34EAB41854AA_.wvu.Cols" localSheetId="5" hidden="1">'Sch-III (Summary)'!$J:$J,'Sch-III (Summary)'!$L:$L</definedName>
    <definedName name="Z_FCE21988_F012_416B_992E_34EAB41854AA_.wvu.PrintArea" localSheetId="6" hidden="1">'Bid Form 2nd Envelope'!$A$1:$F$76</definedName>
    <definedName name="Z_FCE21988_F012_416B_992E_34EAB41854AA_.wvu.PrintArea" localSheetId="1" hidden="1">INSTRUCTIONS!$A$1:$J$47</definedName>
    <definedName name="Z_FCE21988_F012_416B_992E_34EAB41854AA_.wvu.PrintArea" localSheetId="2" hidden="1">'Name of Bidder'!$B$1:$D$45</definedName>
    <definedName name="Z_FCE21988_F012_416B_992E_34EAB41854AA_.wvu.PrintArea" localSheetId="5" hidden="1">'Sch-III (Summary)'!$A$1:$E$68</definedName>
    <definedName name="Z_FCE21988_F012_416B_992E_34EAB41854AA_.wvu.PrintTitles" localSheetId="5" hidden="1">'Sch-III (Summary)'!$13:$13</definedName>
    <definedName name="Z_FCE21988_F012_416B_992E_34EAB41854AA_.wvu.Rows" localSheetId="6" hidden="1">'Bid Form 2nd Envelope'!$23:$24,'Bid Form 2nd Envelope'!$26:$26,'Bid Form 2nd Envelope'!$28:$34,'Bid Form 2nd Envelope'!$37:$45,'Bid Form 2nd Envelope'!$76:$76</definedName>
    <definedName name="Z_FCE21988_F012_416B_992E_34EAB41854AA_.wvu.Rows" localSheetId="1" hidden="1">INSTRUCTIONS!$24:$25,INSTRUCTIONS!$27:$36,INSTRUCTIONS!$44:$47,INSTRUCTIONS!$49:$64</definedName>
    <definedName name="Z_FCE21988_F012_416B_992E_34EAB41854AA_.wvu.Rows" localSheetId="2" hidden="1">'Name of Bidder'!$9:$9,'Name of Bidder'!$27:$32,'Name of Bidder'!$38:$39</definedName>
    <definedName name="Z_FCE21988_F012_416B_992E_34EAB41854AA_.wvu.Rows" localSheetId="5" hidden="1">'Sch-III (Summary)'!$16:$18,'Sch-III (Summary)'!$21:$23,'Sch-III (Summary)'!$25:$53,'Sch-III (Summary)'!$55:$55,'Sch-III (Summary)'!$57:$58,'Sch-III (Summary)'!$60:$61,'Sch-III (Summary)'!$72:$76</definedName>
  </definedNames>
  <calcPr calcId="191029"/>
  <customWorkbookViews>
    <customWorkbookView name="Charanya Ambati {चरण्या अंबटि} - Personal View" guid="{ACADE0F5-44AF-410F-946B-A187B68DAB2A}" mergeInterval="0" personalView="1" windowWidth="1920" windowHeight="1030" activeSheetId="1"/>
  </customWorkbookViews>
</workbook>
</file>

<file path=xl/calcChain.xml><?xml version="1.0" encoding="utf-8"?>
<calcChain xmlns="http://schemas.openxmlformats.org/spreadsheetml/2006/main">
  <c r="A1" i="6" l="1"/>
  <c r="A3" i="6"/>
  <c r="F337" i="4"/>
  <c r="F336" i="4"/>
  <c r="B337" i="4"/>
  <c r="B336" i="4"/>
  <c r="B66" i="6"/>
  <c r="B64" i="6"/>
  <c r="E66" i="6"/>
  <c r="E64" i="6"/>
  <c r="B11" i="6"/>
  <c r="B10" i="6"/>
  <c r="B9" i="6"/>
  <c r="B8" i="6"/>
  <c r="B59" i="7"/>
  <c r="B58" i="7"/>
  <c r="F59" i="7"/>
  <c r="F58" i="7"/>
  <c r="C15" i="7"/>
  <c r="A1" i="7"/>
  <c r="F346" i="5"/>
  <c r="F345" i="5"/>
  <c r="B346" i="5"/>
  <c r="B345" i="5"/>
  <c r="F340" i="5"/>
  <c r="F339" i="5"/>
  <c r="F338" i="5"/>
  <c r="F335" i="5"/>
  <c r="F334" i="5"/>
  <c r="F333" i="5"/>
  <c r="F330" i="5"/>
  <c r="F327" i="5"/>
  <c r="F326" i="5"/>
  <c r="F325" i="5"/>
  <c r="F324" i="5"/>
  <c r="F323" i="5"/>
  <c r="F322" i="5"/>
  <c r="F321" i="5"/>
  <c r="F318" i="5"/>
  <c r="F317" i="5"/>
  <c r="F316" i="5"/>
  <c r="F315" i="5"/>
  <c r="F314" i="5"/>
  <c r="F313" i="5"/>
  <c r="F312" i="5"/>
  <c r="F309" i="5"/>
  <c r="F307" i="5"/>
  <c r="F306" i="5"/>
  <c r="F304" i="5"/>
  <c r="F303" i="5"/>
  <c r="F302" i="5"/>
  <c r="F301" i="5"/>
  <c r="F300" i="5"/>
  <c r="F299"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3" i="5"/>
  <c r="F231" i="5"/>
  <c r="F230" i="5"/>
  <c r="F226" i="5"/>
  <c r="F223" i="5"/>
  <c r="F222" i="5"/>
  <c r="F221" i="5"/>
  <c r="F218" i="5"/>
  <c r="F217" i="5"/>
  <c r="F216" i="5"/>
  <c r="F215" i="5"/>
  <c r="F212" i="5"/>
  <c r="F208" i="5"/>
  <c r="F205" i="5"/>
  <c r="F202" i="5"/>
  <c r="F201" i="5"/>
  <c r="F200" i="5"/>
  <c r="F199" i="5"/>
  <c r="F196" i="5"/>
  <c r="F195" i="5"/>
  <c r="F194" i="5"/>
  <c r="F191" i="5"/>
  <c r="F190" i="5"/>
  <c r="F189" i="5"/>
  <c r="F188" i="5"/>
  <c r="F186" i="5"/>
  <c r="F185" i="5"/>
  <c r="F184" i="5"/>
  <c r="F183" i="5"/>
  <c r="F181" i="5"/>
  <c r="F180" i="5"/>
  <c r="F178" i="5"/>
  <c r="F177" i="5"/>
  <c r="F176" i="5"/>
  <c r="F175" i="5"/>
  <c r="F174" i="5"/>
  <c r="F173" i="5"/>
  <c r="F171" i="5"/>
  <c r="F170" i="5"/>
  <c r="F168" i="5"/>
  <c r="F167" i="5"/>
  <c r="F166" i="5"/>
  <c r="F165" i="5"/>
  <c r="F164" i="5"/>
  <c r="F163" i="5"/>
  <c r="F160" i="5"/>
  <c r="F156" i="5"/>
  <c r="F153" i="5"/>
  <c r="F152" i="5"/>
  <c r="F151" i="5"/>
  <c r="F150" i="5"/>
  <c r="F146" i="5"/>
  <c r="F145" i="5"/>
  <c r="F144" i="5"/>
  <c r="F143" i="5"/>
  <c r="F142" i="5"/>
  <c r="F141" i="5"/>
  <c r="F140" i="5"/>
  <c r="F139" i="5"/>
  <c r="F138" i="5"/>
  <c r="F137" i="5"/>
  <c r="F136" i="5"/>
  <c r="F135" i="5"/>
  <c r="F134" i="5"/>
  <c r="F131" i="5"/>
  <c r="F128" i="5"/>
  <c r="F127" i="5"/>
  <c r="F126" i="5"/>
  <c r="F125" i="5"/>
  <c r="F122" i="5"/>
  <c r="F121" i="5"/>
  <c r="F120" i="5"/>
  <c r="F119" i="5"/>
  <c r="F118" i="5"/>
  <c r="F117" i="5"/>
  <c r="F114" i="5"/>
  <c r="F113" i="5"/>
  <c r="F112" i="5"/>
  <c r="F110" i="5"/>
  <c r="F109" i="5"/>
  <c r="F108" i="5"/>
  <c r="F107" i="5"/>
  <c r="F106" i="5"/>
  <c r="F104" i="5"/>
  <c r="F103" i="5"/>
  <c r="F102" i="5"/>
  <c r="F101" i="5"/>
  <c r="F100" i="5"/>
  <c r="F99" i="5"/>
  <c r="F95" i="5"/>
  <c r="F93" i="5"/>
  <c r="F92" i="5"/>
  <c r="F91" i="5"/>
  <c r="F90" i="5"/>
  <c r="F86" i="5"/>
  <c r="F83" i="5"/>
  <c r="F82" i="5"/>
  <c r="F80" i="5"/>
  <c r="F79" i="5"/>
  <c r="F78" i="5"/>
  <c r="F77" i="5"/>
  <c r="F76" i="5"/>
  <c r="F75" i="5"/>
  <c r="F71" i="5"/>
  <c r="F70" i="5"/>
  <c r="F69" i="5"/>
  <c r="F68" i="5"/>
  <c r="F67" i="5"/>
  <c r="F64" i="5"/>
  <c r="F63" i="5"/>
  <c r="F62" i="5"/>
  <c r="F61" i="5"/>
  <c r="F60" i="5"/>
  <c r="F57" i="5"/>
  <c r="F56" i="5"/>
  <c r="F55" i="5"/>
  <c r="F52" i="5"/>
  <c r="F51" i="5"/>
  <c r="F50" i="5"/>
  <c r="F49" i="5"/>
  <c r="F48" i="5"/>
  <c r="F47" i="5"/>
  <c r="F46" i="5"/>
  <c r="F43" i="5"/>
  <c r="F42" i="5"/>
  <c r="F41" i="5"/>
  <c r="F40" i="5"/>
  <c r="F39" i="5"/>
  <c r="F38" i="5"/>
  <c r="F37" i="5"/>
  <c r="F36" i="5"/>
  <c r="F35" i="5"/>
  <c r="F32" i="5"/>
  <c r="F30" i="5"/>
  <c r="F29" i="5"/>
  <c r="F27" i="5"/>
  <c r="F26" i="5"/>
  <c r="F25" i="5"/>
  <c r="F22" i="5"/>
  <c r="F21" i="5"/>
  <c r="F20" i="5"/>
  <c r="B10" i="5"/>
  <c r="A1" i="5"/>
  <c r="A3" i="5"/>
  <c r="A8" i="5"/>
  <c r="G333" i="4"/>
  <c r="D15" i="6" s="1"/>
  <c r="G342" i="4"/>
  <c r="G331" i="4"/>
  <c r="G330" i="4"/>
  <c r="G329" i="4"/>
  <c r="G328" i="4"/>
  <c r="G327" i="4"/>
  <c r="G324" i="4"/>
  <c r="G323" i="4"/>
  <c r="G322" i="4"/>
  <c r="G321" i="4"/>
  <c r="G318" i="4"/>
  <c r="G314" i="4"/>
  <c r="G313" i="4"/>
  <c r="G312" i="4"/>
  <c r="G311" i="4"/>
  <c r="G310" i="4"/>
  <c r="G309" i="4"/>
  <c r="G308" i="4"/>
  <c r="G307" i="4"/>
  <c r="G306" i="4"/>
  <c r="G305" i="4"/>
  <c r="G304" i="4"/>
  <c r="G303" i="4"/>
  <c r="G302" i="4"/>
  <c r="G301" i="4"/>
  <c r="G300" i="4"/>
  <c r="G299" i="4"/>
  <c r="G298" i="4"/>
  <c r="G297" i="4"/>
  <c r="G296" i="4"/>
  <c r="G295" i="4"/>
  <c r="G294" i="4"/>
  <c r="G293" i="4"/>
  <c r="G292" i="4"/>
  <c r="G291" i="4"/>
  <c r="G290" i="4"/>
  <c r="G285" i="4"/>
  <c r="G284" i="4"/>
  <c r="G283" i="4"/>
  <c r="G280" i="4"/>
  <c r="G277" i="4"/>
  <c r="G276" i="4"/>
  <c r="G275" i="4"/>
  <c r="G274" i="4"/>
  <c r="G273" i="4"/>
  <c r="G272" i="4"/>
  <c r="G271" i="4"/>
  <c r="G268" i="4"/>
  <c r="G267" i="4"/>
  <c r="G266" i="4"/>
  <c r="G265" i="4"/>
  <c r="G264" i="4"/>
  <c r="G263" i="4"/>
  <c r="G262" i="4"/>
  <c r="G259" i="4"/>
  <c r="G257" i="4"/>
  <c r="G256" i="4"/>
  <c r="G254" i="4"/>
  <c r="G253" i="4"/>
  <c r="G252" i="4"/>
  <c r="G251" i="4"/>
  <c r="G250" i="4"/>
  <c r="G249" i="4"/>
  <c r="G242" i="4"/>
  <c r="G240" i="4"/>
  <c r="G239" i="4"/>
  <c r="G235" i="4"/>
  <c r="G232" i="4"/>
  <c r="G231" i="4"/>
  <c r="G230" i="4"/>
  <c r="G227" i="4"/>
  <c r="G226" i="4"/>
  <c r="G225" i="4"/>
  <c r="G224" i="4"/>
  <c r="G221" i="4"/>
  <c r="G217" i="4"/>
  <c r="G214" i="4"/>
  <c r="G211" i="4"/>
  <c r="G210" i="4"/>
  <c r="G209" i="4"/>
  <c r="G208" i="4"/>
  <c r="G205" i="4"/>
  <c r="G204" i="4"/>
  <c r="G203" i="4"/>
  <c r="G200" i="4"/>
  <c r="G199" i="4"/>
  <c r="G198" i="4"/>
  <c r="G197" i="4"/>
  <c r="G194" i="4"/>
  <c r="G193" i="4"/>
  <c r="G192" i="4"/>
  <c r="G191" i="4"/>
  <c r="G188" i="4"/>
  <c r="G187" i="4"/>
  <c r="G184" i="4"/>
  <c r="G183" i="4"/>
  <c r="G182" i="4"/>
  <c r="G181" i="4"/>
  <c r="G180" i="4"/>
  <c r="G179" i="4"/>
  <c r="G176" i="4"/>
  <c r="G175" i="4"/>
  <c r="G172" i="4"/>
  <c r="G171" i="4"/>
  <c r="G170" i="4"/>
  <c r="G169" i="4"/>
  <c r="G168" i="4"/>
  <c r="G167" i="4"/>
  <c r="G164" i="4"/>
  <c r="G160" i="4"/>
  <c r="G157" i="4"/>
  <c r="G156" i="4"/>
  <c r="G155" i="4"/>
  <c r="G154" i="4"/>
  <c r="G150" i="4"/>
  <c r="G149" i="4"/>
  <c r="G148" i="4"/>
  <c r="G147" i="4"/>
  <c r="G146" i="4"/>
  <c r="G145" i="4"/>
  <c r="G144" i="4"/>
  <c r="G143" i="4"/>
  <c r="G142" i="4"/>
  <c r="G141" i="4"/>
  <c r="G140" i="4"/>
  <c r="G139" i="4"/>
  <c r="G138" i="4"/>
  <c r="G137" i="4"/>
  <c r="G136" i="4"/>
  <c r="G133" i="4"/>
  <c r="G130" i="4"/>
  <c r="G129" i="4"/>
  <c r="G128" i="4"/>
  <c r="G127" i="4"/>
  <c r="G124" i="4"/>
  <c r="G123" i="4"/>
  <c r="G122" i="4"/>
  <c r="G121" i="4"/>
  <c r="G120" i="4"/>
  <c r="G119" i="4"/>
  <c r="G116" i="4"/>
  <c r="G115" i="4"/>
  <c r="G114" i="4"/>
  <c r="G112" i="4"/>
  <c r="G111" i="4"/>
  <c r="G110" i="4"/>
  <c r="G109" i="4"/>
  <c r="G108" i="4"/>
  <c r="G106" i="4"/>
  <c r="G105" i="4"/>
  <c r="G104" i="4"/>
  <c r="G103" i="4"/>
  <c r="G102" i="4"/>
  <c r="G101" i="4"/>
  <c r="G97" i="4"/>
  <c r="G95" i="4"/>
  <c r="G94" i="4"/>
  <c r="G93" i="4"/>
  <c r="G92" i="4"/>
  <c r="G88" i="4"/>
  <c r="G87" i="4"/>
  <c r="G84" i="4"/>
  <c r="G83" i="4"/>
  <c r="G81" i="4"/>
  <c r="G80" i="4"/>
  <c r="G79" i="4"/>
  <c r="G78" i="4"/>
  <c r="G77" i="4"/>
  <c r="G76" i="4"/>
  <c r="G72" i="4"/>
  <c r="G71" i="4"/>
  <c r="G70" i="4"/>
  <c r="G69" i="4"/>
  <c r="G68" i="4"/>
  <c r="G65" i="4"/>
  <c r="G64" i="4"/>
  <c r="G63" i="4"/>
  <c r="G62" i="4"/>
  <c r="G61" i="4"/>
  <c r="G58" i="4"/>
  <c r="G57" i="4"/>
  <c r="G56" i="4"/>
  <c r="G53" i="4"/>
  <c r="G52" i="4"/>
  <c r="G51" i="4"/>
  <c r="G50" i="4"/>
  <c r="G49" i="4"/>
  <c r="G48" i="4"/>
  <c r="G47" i="4"/>
  <c r="G44" i="4"/>
  <c r="G43" i="4"/>
  <c r="G42" i="4"/>
  <c r="G41" i="4"/>
  <c r="G40" i="4"/>
  <c r="G39" i="4"/>
  <c r="G38" i="4"/>
  <c r="G37" i="4"/>
  <c r="G36" i="4"/>
  <c r="G33" i="4"/>
  <c r="G31" i="4"/>
  <c r="G30" i="4"/>
  <c r="G28" i="4"/>
  <c r="G27" i="4"/>
  <c r="G25" i="4"/>
  <c r="G24" i="4"/>
  <c r="G23" i="4"/>
  <c r="G20" i="4"/>
  <c r="G19" i="4"/>
  <c r="G18" i="4"/>
  <c r="A1" i="4"/>
  <c r="A2" i="4"/>
  <c r="B9" i="4"/>
  <c r="B11" i="5" s="1"/>
  <c r="B8" i="4"/>
  <c r="B7" i="4"/>
  <c r="B9" i="5" s="1"/>
  <c r="B6" i="4"/>
  <c r="B8" i="5" s="1"/>
  <c r="G13" i="4"/>
  <c r="F13" i="4"/>
  <c r="A6" i="4"/>
  <c r="B2" i="3"/>
  <c r="B1" i="3"/>
  <c r="F2" i="1"/>
  <c r="A76" i="7"/>
  <c r="I64" i="7"/>
  <c r="I63" i="7"/>
  <c r="E63" i="7" s="1"/>
  <c r="C61" i="7"/>
  <c r="F56" i="7"/>
  <c r="AA18" i="7"/>
  <c r="B17" i="7"/>
  <c r="AG7" i="7"/>
  <c r="AG8" i="7" s="1"/>
  <c r="AG6" i="7"/>
  <c r="B6" i="7"/>
  <c r="AG9" i="7" s="1"/>
  <c r="D75" i="6"/>
  <c r="D74" i="6"/>
  <c r="C74" i="6"/>
  <c r="D73" i="6"/>
  <c r="C73" i="6"/>
  <c r="C72" i="6"/>
  <c r="B60" i="6"/>
  <c r="L9" i="6"/>
  <c r="L8" i="6"/>
  <c r="A8" i="6"/>
  <c r="L7" i="6"/>
  <c r="A7" i="6"/>
  <c r="B37" i="3"/>
  <c r="B29" i="3"/>
  <c r="B26" i="3"/>
  <c r="B23" i="3"/>
  <c r="B18" i="3"/>
  <c r="G11" i="3"/>
  <c r="B11" i="3"/>
  <c r="G9" i="3"/>
  <c r="G6" i="3"/>
  <c r="B34" i="3" s="1"/>
  <c r="F342" i="5" l="1"/>
  <c r="D20" i="6" s="1"/>
  <c r="D56" i="6" s="1"/>
  <c r="D72" i="6" s="1"/>
  <c r="B53" i="7"/>
  <c r="F61" i="7"/>
  <c r="B64" i="7"/>
  <c r="B63" i="7"/>
  <c r="E64" i="7"/>
  <c r="B13" i="3"/>
  <c r="A237" i="5"/>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D196" i="5"/>
  <c r="D195" i="5"/>
  <c r="D194" i="5"/>
  <c r="D153" i="5"/>
  <c r="D152" i="5"/>
  <c r="E205" i="4" l="1"/>
  <c r="E204" i="4"/>
  <c r="E203" i="4"/>
  <c r="E157" i="4" l="1"/>
  <c r="E15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44" authorId="0" guid="{9145B0E0-0B22-41C0-8E83-31C31BF125B8}" shapeId="0" xr:uid="{94609D30-DED2-4C1C-8DC2-6D04031413FF}">
      <text>
        <r>
          <rPr>
            <sz val="9"/>
            <color indexed="81"/>
            <rFont val="Tahoma"/>
            <family val="2"/>
          </rPr>
          <t>Insert date in mm-dd-yyyy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F60" authorId="0" guid="{8E394726-CEDC-46BC-B404-9EEBDFE29064}" shapeId="0" xr:uid="{CE7B9007-7737-4993-B62B-6005ABD7FDD0}">
      <text>
        <r>
          <rPr>
            <sz val="9"/>
            <color indexed="81"/>
            <rFont val="Tahoma"/>
            <family val="2"/>
          </rPr>
          <t>Please specify the amount of IAC (as a percentage of CIF Price), included in CIF Price, in line with  ITB 11.4(f):</t>
        </r>
      </text>
    </comment>
  </commentList>
</comments>
</file>

<file path=xl/sharedStrings.xml><?xml version="1.0" encoding="utf-8"?>
<sst xmlns="http://schemas.openxmlformats.org/spreadsheetml/2006/main" count="1712" uniqueCount="592">
  <si>
    <t>A</t>
  </si>
  <si>
    <t>Set</t>
  </si>
  <si>
    <t>Nos</t>
  </si>
  <si>
    <t>B</t>
  </si>
  <si>
    <t>LS</t>
  </si>
  <si>
    <t>Nos.</t>
  </si>
  <si>
    <t>C</t>
  </si>
  <si>
    <t>420 kV, 3000A, 40KA, 1-Phase Current Transformer with 120% extended current rating</t>
  </si>
  <si>
    <t>336kV Surge Arrester (1-phase)</t>
  </si>
  <si>
    <t>420 kV, 1 phase Bus Post Insulator (except for Line Traps)</t>
  </si>
  <si>
    <t>120 kV Surge Arrester (1-Phase)</t>
  </si>
  <si>
    <t>No</t>
  </si>
  <si>
    <t>No.</t>
  </si>
  <si>
    <t>ix)</t>
  </si>
  <si>
    <t>ii)</t>
  </si>
  <si>
    <t>iii)</t>
  </si>
  <si>
    <t>D</t>
  </si>
  <si>
    <t>420 kV EQUIPMENT</t>
  </si>
  <si>
    <t>i)</t>
  </si>
  <si>
    <t>G</t>
  </si>
  <si>
    <t>vii)</t>
  </si>
  <si>
    <t>viii)</t>
  </si>
  <si>
    <t>H</t>
  </si>
  <si>
    <t>K</t>
  </si>
  <si>
    <t>RELAY PANELS (WITH AUTOMATION)</t>
  </si>
  <si>
    <t>iv)</t>
  </si>
  <si>
    <t>v)</t>
  </si>
  <si>
    <t>COMMON EQUIPMENTS</t>
  </si>
  <si>
    <t>Time synchronisation equipment</t>
  </si>
  <si>
    <t xml:space="preserve">SUBSTATION AUTOMATION </t>
  </si>
  <si>
    <t>xi)</t>
  </si>
  <si>
    <t>N</t>
  </si>
  <si>
    <t>KM</t>
  </si>
  <si>
    <t>xii)</t>
  </si>
  <si>
    <t>xiii)</t>
  </si>
  <si>
    <t>2 wire telephone equipment</t>
  </si>
  <si>
    <t>O</t>
  </si>
  <si>
    <t>vi)</t>
  </si>
  <si>
    <t>P</t>
  </si>
  <si>
    <t>Q</t>
  </si>
  <si>
    <t>Diesel Generator with control Panel</t>
  </si>
  <si>
    <t>Fire Protection System</t>
  </si>
  <si>
    <t>Illumination System</t>
  </si>
  <si>
    <t>LOT</t>
  </si>
  <si>
    <t>Testing &amp; Maintenance Equipments</t>
  </si>
  <si>
    <t>xv)</t>
  </si>
  <si>
    <t>xvii)</t>
  </si>
  <si>
    <t>REACTORS</t>
  </si>
  <si>
    <t>Oil filled Neutral Grounding Reactor (NGR) along with support structure &amp; terminal connector</t>
  </si>
  <si>
    <t>50 MVAR,420kV,3-phase Shunt Reactor excluding Insulating Oil</t>
  </si>
  <si>
    <t>Insulating Oil for 50 MVAR,420kV ,3-phase Shunt Reactor</t>
  </si>
  <si>
    <t>(i)</t>
  </si>
  <si>
    <t>(ii)</t>
  </si>
  <si>
    <t>(iii)</t>
  </si>
  <si>
    <t>Digital Protection Coupler</t>
  </si>
  <si>
    <t>Air conditioning system  for Switchyard Panel Room of 6m length</t>
  </si>
  <si>
    <t>High wall type split AC unit of 2 TR capacity</t>
  </si>
  <si>
    <t>Fire Detection and Alarm System for Switchyard Panel Room of 6 m length</t>
  </si>
  <si>
    <t>SET</t>
  </si>
  <si>
    <t>Lighting Panel type ACP-2 as per technical specification</t>
  </si>
  <si>
    <t>MT</t>
  </si>
  <si>
    <t>Controlled Switching Device for 420 kV, 3-ph Circuit Breaker</t>
  </si>
  <si>
    <t xml:space="preserve">EA </t>
  </si>
  <si>
    <t>Sl. No.</t>
  </si>
  <si>
    <t>Description</t>
  </si>
  <si>
    <t xml:space="preserve">I </t>
  </si>
  <si>
    <t>I.i</t>
  </si>
  <si>
    <t>Part-A : EMPLOYER ASSESSED QUANTITIES</t>
  </si>
  <si>
    <t>Oil Storage Tank (20kL)</t>
  </si>
  <si>
    <t xml:space="preserve">No. </t>
  </si>
  <si>
    <t>Transformer  Oil Filtration plant (6KLPH)</t>
  </si>
  <si>
    <t>x)</t>
  </si>
  <si>
    <t>36kV outdoor Equipments</t>
  </si>
  <si>
    <t>E</t>
  </si>
  <si>
    <t>Relay  tool kit as per Technical specification</t>
  </si>
  <si>
    <t>F</t>
  </si>
  <si>
    <t>Coupling device for PLCC</t>
  </si>
  <si>
    <t>Carrier Equipment Analog type (for Speech+Data &amp; Speech+Protection)</t>
  </si>
  <si>
    <t>Protection Coupler for PLCC</t>
  </si>
  <si>
    <t>EPAX (24/8) with 24 telephones, Cables etc.</t>
  </si>
  <si>
    <t>Testing &amp; Maintenance equipment (print test kit only) for PLCC</t>
  </si>
  <si>
    <t>HF CABLE 75 OHMS FOR PLCC</t>
  </si>
  <si>
    <t>LT Switchgear (As per Technical specification)</t>
  </si>
  <si>
    <t>415V Main Switchboard</t>
  </si>
  <si>
    <t>415V AC Distribution Board (ACDB) as per Technical Specification</t>
  </si>
  <si>
    <t>220V DCDB</t>
  </si>
  <si>
    <t>48V DCDB</t>
  </si>
  <si>
    <t>I</t>
  </si>
  <si>
    <t>Batteries(The rating of batteries  mentioned are minimum and shall be worked out by bidder as per  Section Project, Technical Specification) &amp; Battery Chargers</t>
  </si>
  <si>
    <t>J</t>
  </si>
  <si>
    <t>Lighting Panel type ACP-3 as per technical specification</t>
  </si>
  <si>
    <t>Sub Lighting panel (outdoor) type SLP (Switchyard and Street Lighting)</t>
  </si>
  <si>
    <t>Lighting Fixture LED Luminaries Type FL-1 As per TS</t>
  </si>
  <si>
    <t>Lighting Fixture LED Luminaries Type FL-2 As per TS</t>
  </si>
  <si>
    <t>63A, 415V : Interlocked switch socket outdoor Receptacle (type RP) asper technical specifications</t>
  </si>
  <si>
    <t>Self Supported Aluminium Ladder as Per Technical Specification</t>
  </si>
  <si>
    <t>Cartwheel Mounted Aluminium Ladder as Per Technical Specification</t>
  </si>
  <si>
    <t>Outdoor Power Receptacle for oilfiltration unit (250A)</t>
  </si>
  <si>
    <t>LED Street Light Luminaire Type SL-L1 (= 45W) As per TS</t>
  </si>
  <si>
    <t>Type L1 Street Lighting Pole of 6 Mtr as per TS</t>
  </si>
  <si>
    <t>Fire Wall mounted LED Luminarie Type FL-2 (250W)</t>
  </si>
  <si>
    <t>Portable Flood Light Light Panel With LED Luminaries Type FL-2 (250W)</t>
  </si>
  <si>
    <t>xiv)</t>
  </si>
  <si>
    <t xml:space="preserve">Type D1 Post Top Tantern Pole of  4mtr as per TS </t>
  </si>
  <si>
    <t xml:space="preserve">Pole Mounted LED Post Top Luminarie Type SL-D1 (= 30W) as per TS </t>
  </si>
  <si>
    <t>L</t>
  </si>
  <si>
    <t>a</t>
  </si>
  <si>
    <t>Portable /Trolley/Wheel mounted extinguishers</t>
  </si>
  <si>
    <t>9 litre water type</t>
  </si>
  <si>
    <t>60 litre foam type</t>
  </si>
  <si>
    <r>
      <t>4.5 kg CO</t>
    </r>
    <r>
      <rPr>
        <vertAlign val="subscript"/>
        <sz val="11"/>
        <rFont val="Times New Roman"/>
        <family val="1"/>
      </rPr>
      <t>2</t>
    </r>
    <r>
      <rPr>
        <sz val="11"/>
        <rFont val="Times New Roman"/>
        <family val="1"/>
      </rPr>
      <t xml:space="preserve"> type</t>
    </r>
  </si>
  <si>
    <t>4.5 kg Dry Chemical Power (DCP) type</t>
  </si>
  <si>
    <t>Air conditioning System for Control room cum administrative building &amp; SPR</t>
  </si>
  <si>
    <t>Lattice &amp; Pipe structures</t>
  </si>
  <si>
    <t xml:space="preserve">NON-Standard Structures for 33kV line terminations </t>
  </si>
  <si>
    <t>VMS System</t>
  </si>
  <si>
    <t>Main Earth Mat</t>
  </si>
  <si>
    <t>40 MM MS Rod for Main Earthmat</t>
  </si>
  <si>
    <t>Telecom Equipments</t>
  </si>
  <si>
    <t>I.ii</t>
  </si>
  <si>
    <t>Part-B: VENDOR ASSESSED QUANTITIES</t>
  </si>
  <si>
    <t>Erection Hardware</t>
  </si>
  <si>
    <t>Control room cum administrative building illumination</t>
  </si>
  <si>
    <t>Fire fighting building illumination</t>
  </si>
  <si>
    <t xml:space="preserve"> Security Room Illumination including conduit</t>
  </si>
  <si>
    <t xml:space="preserve">LS </t>
  </si>
  <si>
    <t>Transit Camp illumination</t>
  </si>
  <si>
    <t>Switchyard Panel room Lighting</t>
  </si>
  <si>
    <t>Car parkings</t>
  </si>
  <si>
    <t>Grid Interactive Solar PV Power Plant as per TS</t>
  </si>
  <si>
    <t xml:space="preserve">Air conditioning &amp; ventilation System </t>
  </si>
  <si>
    <t>POWER &amp; CONTROL CABLES</t>
  </si>
  <si>
    <t>1.1kV grade Power Cables (XLPE insulated)along with  lugs,glands,straight joints &amp;  accessories , etc</t>
  </si>
  <si>
    <t>1.1kV grade Power Cables (PVC insulated)along with  lugs,glands,straight joints &amp;  accessories , etc</t>
  </si>
  <si>
    <t>1.1kV grade  Control Cables (PVC insulated)along with  lugs,glands,straight joints &amp;  accessories , etc</t>
  </si>
  <si>
    <t>I.iii</t>
  </si>
  <si>
    <t>Relay &amp; protection Panels (with automation)</t>
  </si>
  <si>
    <t>Spares-Substation Automation System</t>
  </si>
  <si>
    <t>Spare-PLCC</t>
  </si>
  <si>
    <t>Spares for DG set</t>
  </si>
  <si>
    <t>Spares fpr 220V Battery Charger</t>
  </si>
  <si>
    <t>Spares fpr 48V Battery Charger</t>
  </si>
  <si>
    <t>Spares for 220V Batteries</t>
  </si>
  <si>
    <t>Spares for 48V Batteries</t>
  </si>
  <si>
    <t>xvi)</t>
  </si>
  <si>
    <t>SPARES FOR CLAMPS &amp; CONNECTORS</t>
  </si>
  <si>
    <t>SPARES FOR Power &amp; Control Cable</t>
  </si>
  <si>
    <t>420 kV, 4400pf  Capacitive Voltage Transformer (1- Phase)</t>
  </si>
  <si>
    <t>420 kV ,1 phase Bus Post Insulators for Line Traps</t>
  </si>
  <si>
    <t>420kV, 3150A, 40KA Circuit Breaker (3-Phase) with support structure without closing resistor</t>
  </si>
  <si>
    <t>420kV, 3150A, 40 KA, 3-phase Double Break Isolator with one E/S</t>
  </si>
  <si>
    <t>420kV, 3150A, 40 KA, 3-phase Double Break Isolator with two E/S</t>
  </si>
  <si>
    <t>145kV outdoor Equipments</t>
  </si>
  <si>
    <t xml:space="preserve">145kV, 1250A, 31.5KA Circuit Breaker (1-Phase) with support structure </t>
  </si>
  <si>
    <t>BPI (145kV)  for NGR</t>
  </si>
  <si>
    <t>400kV Circuit Breaker Relay Panel with Auto Reclose (with Automation)</t>
  </si>
  <si>
    <t>400kV Circuit Breaker Relay Panel without Auto Reclose (with Automation)</t>
  </si>
  <si>
    <t>400kV Line Protection Panel (with Automation)</t>
  </si>
  <si>
    <t>420kV, 3150A, 0.5mH, 40 kA Line Trap</t>
  </si>
  <si>
    <t>PLCC AT LOCAL END</t>
  </si>
  <si>
    <t>220V, 1200 Ah VRLA Battery</t>
  </si>
  <si>
    <t>48V, 1200Ah VRLA Battery</t>
  </si>
  <si>
    <t>GANTRY STRUCTURE PER DIA-400KV - One and Half Breaker Layout</t>
  </si>
  <si>
    <t>400kV Gantry Structures</t>
  </si>
  <si>
    <t>400kV Equipments Structures</t>
  </si>
  <si>
    <t>Equipment Structure Including Foundation bolts-400kV CT (1ph)</t>
  </si>
  <si>
    <t>Equipment Structure Including Foundation bolts-400kV CVT (1ph)</t>
  </si>
  <si>
    <t>Equipment Structure Including Foundation bolts-400kV Isolator (3Ph)</t>
  </si>
  <si>
    <t>Equipment Structure Including Foundation bolts-400kV Class SA (1ph)</t>
  </si>
  <si>
    <t>Equipment Structure Including Foundation bolts-400kV BPI (1ph)</t>
  </si>
  <si>
    <t>Equipment Structure Including Foundation bolts-400kV Wave Trap (1ph)</t>
  </si>
  <si>
    <t>Current transformer (33kV) for Reactor Neutral along with support structure &amp; terminal connector</t>
  </si>
  <si>
    <t>145kV Equipments Structures</t>
  </si>
  <si>
    <t>Equipment Structure Including Foundation bolts-120kV SA (1ph)</t>
  </si>
  <si>
    <t>Equipment Structure Including Foundation bolts-145kV BPI (1ph)</t>
  </si>
  <si>
    <t>Erection Hardware for 400kV I type layout-Line bay  as per technical specification</t>
  </si>
  <si>
    <t>Erection Hardware for 400kV I type layout-Line Reactor including NGR bypass arrangement as per technical specification</t>
  </si>
  <si>
    <t>Erection Hardware for 400kV I type layout-Bus Reactor bay as per technical specification</t>
  </si>
  <si>
    <t>Fire Detection and Alarm System for Control Room Building (400kV)</t>
  </si>
  <si>
    <t>Spare-420kV Shunt Reactor</t>
  </si>
  <si>
    <t>Spare-420kV Circuit Breaker</t>
  </si>
  <si>
    <t>Spare-420kV Isolator</t>
  </si>
  <si>
    <t>Spare-420kV CT</t>
  </si>
  <si>
    <t>Spare-420kV CVT</t>
  </si>
  <si>
    <t>Spare-420kV BPI</t>
  </si>
  <si>
    <t>SPARES FOR FIRE PROTECTION SYSTEM</t>
  </si>
  <si>
    <t xml:space="preserve">POWER TRANSFORMER </t>
  </si>
  <si>
    <t>DIGITAL RTCC PANEL</t>
  </si>
  <si>
    <t>A1</t>
  </si>
  <si>
    <t>500MVA, 400/220/33 KV, 3-phase Power Transformer excluding Insulating Oil</t>
  </si>
  <si>
    <t>Insulating Oil for 500MVA, 400/220/33 KV, 3-phase Power Transformer</t>
  </si>
  <si>
    <t>A2</t>
  </si>
  <si>
    <t>A2.1</t>
  </si>
  <si>
    <t>A2.2</t>
  </si>
  <si>
    <t>LT TRANSFORMER</t>
  </si>
  <si>
    <t>630kVA, 33/0.433kV, 3ph Transformer</t>
  </si>
  <si>
    <t>245kV equipment</t>
  </si>
  <si>
    <t>245kV, 2500A, 40KA Circuit Breaker (3-Phase) with support structure</t>
  </si>
  <si>
    <t xml:space="preserve">245 kV, 2500A, 40KA, 1-Phase Current Transformer with 120% extended current rating </t>
  </si>
  <si>
    <t>216kV Surge Arrester (1-phase)</t>
  </si>
  <si>
    <t>245 kV, 1 phase Bus Post Insulator (except for Line Traps)</t>
  </si>
  <si>
    <t>245kV, 2500A, 40 KA, 3-phase Horizontal Centre Break (HCB) Isolator with one E/S</t>
  </si>
  <si>
    <t>245kV, 2500A, 40 KA, 3-phase Horizontal Centre Break (HCB) with out E/S</t>
  </si>
  <si>
    <t>72.5kV outdoor Equipments (Tertiary Loading)</t>
  </si>
  <si>
    <t>72.5 kV, 1250A, 25 kA, 3-phase CircuitBreaker with support structure</t>
  </si>
  <si>
    <t>72.5 kV, 50A, 25 kA, 1-Phase CurrentTransformer with 120% extended currentrating</t>
  </si>
  <si>
    <t xml:space="preserve"> 72.5 kV Voltage Transformer (1- Phase)</t>
  </si>
  <si>
    <t>72.5 kV, 400A, 25 KA, 3-Phase DoubleBreak Isolator with out E/S</t>
  </si>
  <si>
    <t>72.5kV ,1 phase Bus Post Insulators</t>
  </si>
  <si>
    <t>36 kV, 400A, 25 KA, 3-Phase HDB Isolatorwithout E/S</t>
  </si>
  <si>
    <t>36 kV, 3-Ph Horn Gap Fuse as per Technical Specification</t>
  </si>
  <si>
    <t>36kV, 1 phase Bus Post Insulators as per Technical Specification</t>
  </si>
  <si>
    <t>30kV Surge Arrester (1-Phase)</t>
  </si>
  <si>
    <t>400kV</t>
  </si>
  <si>
    <t>220kV Circuit Breaker Relay Panel with Auto Reclose (with Automation)</t>
  </si>
  <si>
    <t>EA</t>
  </si>
  <si>
    <t>Augmentation of existing 220kV bus bar protection scheme.(No. of bays as per specification)-(with Automation)</t>
  </si>
  <si>
    <t>G1</t>
  </si>
  <si>
    <t>G2</t>
  </si>
  <si>
    <t>220kV</t>
  </si>
  <si>
    <t>I1</t>
  </si>
  <si>
    <t>J1</t>
  </si>
  <si>
    <t>415V Main Lighting DB (along with 2 nos. 100 kVA 415V/415V Lighting transformer)</t>
  </si>
  <si>
    <t>415V Emergency Lighting DB(along with 1 no. 50kVA 415V/415V lighting transformer)</t>
  </si>
  <si>
    <t>220V, 150A/150A Float Cum Boost Battery Charger</t>
  </si>
  <si>
    <t>48V, 150A/150A Float Cum Boost Battery Charger</t>
  </si>
  <si>
    <t>M</t>
  </si>
  <si>
    <t>Q1</t>
  </si>
  <si>
    <t>Q2</t>
  </si>
  <si>
    <t>220kV Gantry Structures</t>
  </si>
  <si>
    <t>220kV Equipments Structures</t>
  </si>
  <si>
    <t>Equipment Structure Including Foundation bolts-220kV CT (1ph)</t>
  </si>
  <si>
    <t>Equipment Structure Including Foundation bolts-220kV CVT (1ph)</t>
  </si>
  <si>
    <t>Equipment Structure Including Foundation bolts-220kV Isolator (3Ph)</t>
  </si>
  <si>
    <t>Equipment Structure Including Foundation bolts-220kV Class SA (1ph)</t>
  </si>
  <si>
    <t>Equipment Structure Including Foundation bolts-220kV BPI (1ph)</t>
  </si>
  <si>
    <t>Equipment Structure Including Foundation bolts-220kV High BPI (1ph)</t>
  </si>
  <si>
    <t>Q3</t>
  </si>
  <si>
    <t>Q4</t>
  </si>
  <si>
    <t>Q5</t>
  </si>
  <si>
    <t>72.5 kV Equipments Structures</t>
  </si>
  <si>
    <t>Equipment Structure Including Foundation Bolt-72.5KV  CT(1ph)</t>
  </si>
  <si>
    <t>Equipment Structure Including Foundation Bolt-72.5KV  PT(1ph)</t>
  </si>
  <si>
    <t>Equipment Structure Including Foundation Bolt-72.5KV  Isolator (3ph)</t>
  </si>
  <si>
    <t>Equipment Structure Including Foundation Bolt-72.5KV  BPI(1ph)</t>
  </si>
  <si>
    <t>33kV Equipments Structures</t>
  </si>
  <si>
    <t>Equipment Structure including Foundation Bolts -36KV Isolator (3ph)</t>
  </si>
  <si>
    <t>Equipment Structure including Foundation Bolts-36KV Class SA (1ph)</t>
  </si>
  <si>
    <t>Equipment Structure including Foundation Bolts-36KV BPI (1ph)</t>
  </si>
  <si>
    <t>Equipment Structure including Foundation Bolts-36KV HG Fuse (1ph)</t>
  </si>
  <si>
    <t>Q6</t>
  </si>
  <si>
    <t>Q7</t>
  </si>
  <si>
    <t>EHV Cables and accessaries</t>
  </si>
  <si>
    <t>1Cx120sqmm, 33KV HV Power Cable along with accessories &amp; cable terminations kit etc.</t>
  </si>
  <si>
    <t>R</t>
  </si>
  <si>
    <t>S</t>
  </si>
  <si>
    <t>T</t>
  </si>
  <si>
    <t>U</t>
  </si>
  <si>
    <t>Erection Hardware for 400kV I type layout-Bus Work (For one diameter) as per technical specification</t>
  </si>
  <si>
    <t>Erection Hardware for 400kV I type layout-Transformer bay as per technical specification</t>
  </si>
  <si>
    <t>Erection Hardware for 400kV I type layout-Spare bay of half dia as per technical specification</t>
  </si>
  <si>
    <t>Erection Hardware for 220kV layout (3/4 scheme)-Bus work (two Bay) as per technical specification</t>
  </si>
  <si>
    <t>HVW Spray System, hydrant System and Complete U/G &amp; O/G piping and accessories etc. outside the pump house for 400kV 3ph Transformer</t>
  </si>
  <si>
    <t>Spare-420kV Transformer</t>
  </si>
  <si>
    <t>Spare-245kV Circuit Breaker</t>
  </si>
  <si>
    <t>Spare-245kV Isolator</t>
  </si>
  <si>
    <t>Spare-245kV CT</t>
  </si>
  <si>
    <t>Spare-245kV BPI</t>
  </si>
  <si>
    <t>xviii)</t>
  </si>
  <si>
    <t>xx)</t>
  </si>
  <si>
    <t>xxi)</t>
  </si>
  <si>
    <t>xxii)</t>
  </si>
  <si>
    <t>xix)</t>
  </si>
  <si>
    <t>Spare-216kV LA</t>
  </si>
  <si>
    <t>Spare-336kV SA</t>
  </si>
  <si>
    <t>xxiii)</t>
  </si>
  <si>
    <t>xxiv)</t>
  </si>
  <si>
    <t>Structures for 220kV Cable end termination(s) (1-Ph) as per Technical Specifications</t>
  </si>
  <si>
    <t>Visual Monitoring System for Watch &amp; Ward complete as per TS</t>
  </si>
  <si>
    <t>400/220kV Lessos Substation</t>
  </si>
  <si>
    <t>245 kV, 4400pf  Capacitive Voltage Transformer (1- Phase)</t>
  </si>
  <si>
    <t>400kV Reactor Protection Panel (with Automation)</t>
  </si>
  <si>
    <t>400kV Bus Bar Protection Panel (Duplicate)-(with Automation)</t>
  </si>
  <si>
    <t>Complete Substation automation System for 400kV Main bay as per Technical Specification</t>
  </si>
  <si>
    <t>Complete Substation automation System for 400kV Tie bay as per Technical Specification</t>
  </si>
  <si>
    <t>Complete Substation automation System for 400kV Switchable Line Reactor Bay as per Technical Specification</t>
  </si>
  <si>
    <t>Complete Substation automation System for controlling and monitoringof  Auxilary System including BCUs as per technical specification</t>
  </si>
  <si>
    <t>Pumping arrangement  for HVW system &amp; hydrant system, complete with all piping, valves, fittings,etc. inside pump house for Fire Protection System of 400/220kV (New) Substation</t>
  </si>
  <si>
    <t>Hydrant system, complete U/G piping and accessories etc. outside the Pump House for Fire Protection of 400/220kV (New) Substation</t>
  </si>
  <si>
    <t>HVW SPRAY SYSTEM, HYDRANT SYSTEM AND COMPLETE U/G &amp; O/G PIPING AND ACCESSORIES ETC. OUT SIDE THE PUMP HOUSE FOR 420KV 3 PHASE  BUS REACTOR</t>
  </si>
  <si>
    <t>HVW SPRAY SYSTEM, HYDRANT SYSTEM AND COMPLETE U/G &amp; O/G PIPING AND ACCESSORIES ETC. OUT SIDE THE PUMP HOUSE FOR 420KV 3 PHASE  LINE  REACTOR INCLUDING NGR</t>
  </si>
  <si>
    <t>BUS REACTOR</t>
  </si>
  <si>
    <t>LINE REACTORS</t>
  </si>
  <si>
    <t>J2</t>
  </si>
  <si>
    <t>PLCC AT REMOTE END</t>
  </si>
  <si>
    <t>J3</t>
  </si>
  <si>
    <t>Associated Communication Equipment at Local End</t>
  </si>
  <si>
    <t>250 kVA Diesel Generator along with AMF Panel</t>
  </si>
  <si>
    <t>SDH Equipment (STM-16 MADM upto 5 MSP protected directions)</t>
  </si>
  <si>
    <t>Base Equipment (Common cards, Cross Connect/control cards, optical base cards, power supply cards, power cabling, other hardware and accessories including sub racks, patch cord, DDF etc fully equiped excluding (ii) &amp; (iii) below</t>
  </si>
  <si>
    <t>Optical Interface Cards/SFP</t>
  </si>
  <si>
    <t xml:space="preserve">S4.1 </t>
  </si>
  <si>
    <t>b</t>
  </si>
  <si>
    <t xml:space="preserve">S16.1 </t>
  </si>
  <si>
    <t>c</t>
  </si>
  <si>
    <t>STM-4 OLIC to support 200 kms</t>
  </si>
  <si>
    <t>d</t>
  </si>
  <si>
    <t>STM-16 OLIC to support minimum 200 kms</t>
  </si>
  <si>
    <t>Tributary cards</t>
  </si>
  <si>
    <t>E1 Interface card (Min.16 interfaces per card)</t>
  </si>
  <si>
    <t xml:space="preserve">Ethernet Interface 10/100 Base T with Layer-2 switching (Min 8 Interfaces per card) </t>
  </si>
  <si>
    <t xml:space="preserve"> Equipment Cabinets </t>
  </si>
  <si>
    <t>For SDH</t>
  </si>
  <si>
    <t>Network Manager System</t>
  </si>
  <si>
    <t>Craft Terminal</t>
  </si>
  <si>
    <t>Hardware</t>
  </si>
  <si>
    <t>Software</t>
  </si>
  <si>
    <t>VIOP Phone PLUS 8 Port SWITCH</t>
  </si>
  <si>
    <t>Mandatory Spares of Telecommunication Equipment</t>
  </si>
  <si>
    <t>1)</t>
  </si>
  <si>
    <t>Common cards, Cross-connect/control cards, Optical base card, Power supply cards, power cabling, other hardware &amp; accessories (each).</t>
  </si>
  <si>
    <t>2)</t>
  </si>
  <si>
    <t>3)</t>
  </si>
  <si>
    <t>Pre Connectorized Optical Fiber Patch Cords(10 Mtrs) – Pack of six Patch cords</t>
  </si>
  <si>
    <t>Fabrication, galvanising and supply of  Lattice Structures (MS Steel), to be designed during detailed engineering, for towers, beams and equipment support structure  including pack plates / packwashers and gusset plates excluding fasteners and foundation bolts</t>
  </si>
  <si>
    <t>Fabrication, galvanising and supply of fasteners ( nuts, bolts and washers ) including step bolts for lattice and pipe structures to be designed during detailed engineering</t>
  </si>
  <si>
    <t>Fabrication, galvanising and supply of foundation bolts including nuts, checknut and washers for lattice and pipe structures to be designed during detailed engineering</t>
  </si>
  <si>
    <t>A.3</t>
  </si>
  <si>
    <t>A.4</t>
  </si>
  <si>
    <t>Complete Substation automation System for 220kV bay as per Technical Specification</t>
  </si>
  <si>
    <t>PLCC</t>
  </si>
  <si>
    <t xml:space="preserve">220kV Outdoor Cable End Terminations Suitable for 1Cx2500Sqmm XLPE Cables </t>
  </si>
  <si>
    <t>Erection Hardware for 220kV layout (3/4)-Transformer Bay as per technical specification</t>
  </si>
  <si>
    <t>Spare-245kV CVT</t>
  </si>
  <si>
    <t>xxv)</t>
  </si>
  <si>
    <r>
      <t>Gigabit Ethernet Interface</t>
    </r>
    <r>
      <rPr>
        <vertAlign val="superscript"/>
        <sz val="11"/>
        <rFont val="Times New Roman"/>
        <family val="1"/>
      </rPr>
      <t>#</t>
    </r>
    <r>
      <rPr>
        <sz val="11"/>
        <rFont val="Times New Roman"/>
        <family val="1"/>
      </rPr>
      <t xml:space="preserve"> with Layer-2 switching (Minimum 2 nos.)</t>
    </r>
  </si>
  <si>
    <t>400kV Transformer Protection Panel (For both HV &amp; MV side)-(with Automation)</t>
  </si>
  <si>
    <t xml:space="preserve">Gantry Structure for 2nos of Bus works (only) - 220 KV 3/4 Breaker Layout </t>
  </si>
  <si>
    <t xml:space="preserve">Gantry Structure for Transformer bay including bus work- 220 KV 3/4 Breaker Layout </t>
  </si>
  <si>
    <t xml:space="preserve">1C x 2500Sqmm, Cu conductor, Lead sheath, XLPE, 220kV EHV Power Cable along with accessories etc. </t>
  </si>
  <si>
    <t>Uprating / Replacement of 2nos of 220 kV existing Main buses to 4000 A, 40 kA, 3 Secs rating  complete as per TS</t>
  </si>
  <si>
    <t>Q.8</t>
  </si>
  <si>
    <t>Mandatory Spares</t>
  </si>
  <si>
    <t>Mandatory Spares (S/s Portion)</t>
  </si>
  <si>
    <t>Erection of  Lattice Structures (MS Steel), to be designed during detailed engineering, for towers, beams and equipment support structure  including pack plates / packwashers and gusset plates excluding fasteners and foundation bolts</t>
  </si>
  <si>
    <t>Erection of fasteners ( nuts, bolts and washers ) including step bolts for lattice and pipe structures to be designed during detailed engineering</t>
  </si>
  <si>
    <t>Erection of foundation bolts including nuts, checknut and washers for lattice and pipe structures to be designed during detailed engineering</t>
  </si>
  <si>
    <t>V</t>
  </si>
  <si>
    <t>Civil Works (as per Technical Specification)</t>
  </si>
  <si>
    <t>Excavation in all kind of soil including  rock  for all leads and lifts, backfilling, disposal of surplus earth within a lead up to 2 Km as per technical specification. The surplus earth shall be roughly graded.</t>
  </si>
  <si>
    <t>CUM</t>
  </si>
  <si>
    <t>Providing and laying of Plain Cement Concrete (PCC) (1:4:8)</t>
  </si>
  <si>
    <t>Providing and laying of Plain Cement Concrete (PCC) (1:2:4)</t>
  </si>
  <si>
    <t>Providing and laying of Plain Cement Concrete (PCC) (1:3:6)</t>
  </si>
  <si>
    <t xml:space="preserve">Providing and laying Plain Cement Concrete 1:5:10 </t>
  </si>
  <si>
    <t>Providing and laying of Reinforced Cement Concrete as per Technical Specification including pre cast, shuttering, Grouting of pockets &amp; underpinning but excluding steel reinforcemen</t>
  </si>
  <si>
    <t>Steel Reinforcement</t>
  </si>
  <si>
    <t>Stone filling (40 mm size) for transformer/ reactor foundation</t>
  </si>
  <si>
    <t xml:space="preserve">Misc. Structural steel including rails, embedments, edge protection angles, gratings etc. but excluding the reinforcement steel and steel for lattice and pipe structures. </t>
  </si>
  <si>
    <t xml:space="preserve">Stone spreading in switchyard excluding PCC </t>
  </si>
  <si>
    <t>SQM</t>
  </si>
  <si>
    <t>Antiweed treatment</t>
  </si>
  <si>
    <t>External finishing/painting of firewall (with water proofing cement paint)</t>
  </si>
  <si>
    <t>3.75m wide Cement Concrete road with PCC shoulder including 100 mm dia RCC Hume Pipe @ 100 metre interval as per drawing and TS. However, reinforcement steel and all type concrete shall be paid separately under relevant items</t>
  </si>
  <si>
    <t>5.5m wide Cement Concrete road with PCC shoulder including 100 mm dia RCC Hume Pipe @ 100 metre interval as per drawing and TS. However, reinforcement steel and and all type concrete shall be paid separately under relevant items</t>
  </si>
  <si>
    <t>Construction of rail cum road as per drawing including all item such as excavation,compactions, rolling watering, WBM etc. but excluding concrete reinforcement and structural steel-Section having four rails for auto transformer.</t>
  </si>
  <si>
    <t>Construction of rail cum road as per drawing including all item such as excavation,compactions, rolling watering, WBM etc. but excluding concrete reinforcement and structural steel-Section having two rails for Reactor.</t>
  </si>
  <si>
    <t>Supplying and erecting dewatering pumps- 2 HP</t>
  </si>
  <si>
    <t>Supplying and erecting dewatering pumps-5 HP</t>
  </si>
  <si>
    <t>New chain Link Fencing excluding concrete</t>
  </si>
  <si>
    <t>RM</t>
  </si>
  <si>
    <t>Switchyard Gate excluding Concrete</t>
  </si>
  <si>
    <t>Providing, laying and fixing following dia RCC pipe NP2 class (light duty) in ground complete with RCC collars, jointing with cement mortar 1:2 (1 cement : 2 fine sand) including trenching (75 cm deep) and refilling etc as required. : 150 mm dia</t>
  </si>
  <si>
    <t>Providing, laying and fixing following dia RCC pipe NP2 class (light duty) in ground complete with RCC collars, jointing with cement mortar 1:2 (1 cement : 2 fine sand) including trenching (75 cm deep) and refilling etc as required. : 250 mm dia</t>
  </si>
  <si>
    <t>RCC culverts and cable trench crossings including supplying and laying hume pipe 250mm dia of grade (NP-3) excluding concrete as per specification.</t>
  </si>
  <si>
    <t>RCC culverts and cable trench crossings including supplying and laying hume pipe 300mm dia of grade (NP-3) excluding concrete as per specification.</t>
  </si>
  <si>
    <t>RCC culverts and cable trench crossings including supplying and laying hume pipe 450mm dia of grade (NP-3) excluding concrete as per specification.</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</si>
  <si>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</si>
  <si>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</si>
  <si>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</si>
  <si>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</si>
  <si>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Rain water harvesting excluding reinforcement and concrete as per drawing</t>
  </si>
  <si>
    <t>Control room building excluding excavation, PCC, RCC and reinforcement but including finishing ( internal + external ) &amp; all civil works etc complete in all respect as per drawing.</t>
  </si>
  <si>
    <t>FFPH Building - Civil Works All civil works as per drawing and specifications complete, including - brickwork,finishing (external and internal),windows etc.However, excavation, PCC,RCC and reinforcement shall be paid separately as per BPS</t>
  </si>
  <si>
    <t>All civil works as per drawing and specification but excluding excavation, PCC, RCC, reinforcement but including finishing (internal and external) etc &amp; all civil works complete in all respect - Water Tank for Fire Fighting Pump House</t>
  </si>
  <si>
    <t>"Switchyard Panel Room - Civil Works. All civil works as per drawing and specifications complete, including - brickwork, finishing (external and internal), windows etc. However, excavation, PCC, RCC and reinforcement shall be paid separately as per BPS."</t>
  </si>
  <si>
    <t>Transit Camp - Civil Works All civil works as per drawing and specifications complete, including - brickwork, finishing (external and internal), windows etc. However, excavation, PCC, RCC and reinforcement shall be paid separately as per BPS.</t>
  </si>
  <si>
    <t>Design, Drawing and execution of Pre-fabricated structure labour Hut including toilet &amp; baths with all materials, labours etc complete in all respect as per the technical specification and direction of Engineer â€“ in Charge. (Plinth area shall be measured for payment purpose)</t>
  </si>
  <si>
    <t>Security Hut - Civil Works All civil works as per drawing and specifications complete, including - brickwork, finishing (external and internal), windows etc. However, excavation, PCC, RCC and reinforcement shall be paid separately as per BPS.</t>
  </si>
  <si>
    <t>Main Gate</t>
  </si>
  <si>
    <t>"Car Parking (8 cars) - Civil Works. All civil works as per drawing and specifications complete, including - brickwork,xiii) Carparking Shed (For 8 Cars) finishing (external and internal), windows etc.However,excavation, PCC, RCC and reinforcement shall be paid separately as per BPS."</t>
  </si>
  <si>
    <t>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</si>
  <si>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Partially 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</si>
  <si>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 xml:space="preserve">Providing and fixing Pre cast RCC Boundary wall as per drawings and specifications, including centring, shuttering,  moulding,RCC, reinforcement, casting, curing, hoisting, carriage of precast cols/panels to site,Excavation, PCC, backfilling, steel gratings at required locations, MS angles and Concertina coil etc. complete. </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</si>
  <si>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</si>
  <si>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</si>
  <si>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</si>
  <si>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</si>
  <si>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</si>
  <si>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SEPTIC TANK &amp; SOAKPIT FOR SECURITY ROOM</t>
  </si>
  <si>
    <t>SEPTIC TANK AND SOAKPIT - TRANSIT CAMP</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</si>
  <si>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</si>
  <si>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</si>
  <si>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</si>
  <si>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</si>
  <si>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Supply of earth (excluding rock &amp; boulders) at site including royalty,carriage and filling in specified areas in layers not exceeding 200mm in depth, compacting under optimum moisture condition to achieve 95% of Proctor density,finishing etc. all complete, for all leads &amp; lifts, with all labour, material, tools, tackles, equipments, safeguards &amp; incidentals as necessary as per drawings, specification and direction of the Engineer- in- Charge.</t>
  </si>
  <si>
    <t>Dry stone pitching 22.5 cm thick including supply of stones and preparing surface complete.</t>
  </si>
  <si>
    <t>Supplying, filling and compacting stone boulders mixed with sand under foundations, roads, cable trenches, drains etc in layers not exceeding 250mm thickness including ramming, watering, compacting etc</t>
  </si>
  <si>
    <t>Earthwork in excavation &amp; filling in all types of soil and soft/disintegrated rock in open areas/nallas/channels, to the required slopes, shapes, levels, elevations and profile, including trimming of bottom and slopes of excavation, bailing out rain (dewatering), pumping, removal of slush, preparing embankments/marginal banks, loosening, dressing, spreading material in layers not exceeding 200mm, as per direction of Engineer-in-Charge, water flooding, compacting to achieve 95% consolidation at optimum moisture content, finishing etc. all complete, for all leads and lifts within leveling boundary, including disposal of surplus earth and stacking of unsuitable material within a lead of 2.0 Km beyond substation boundary, with all labour, material, tools, tackles and equipment, safeguards and incidentals, Royalty,taxes etc. as necessary, as per drawings, specification and directions of the Engineer-in-Charge. Clearing of jungle is included in this item. (Only excavation/cutting will be measured for payment purpose.)</t>
  </si>
  <si>
    <t>Dismantling of existing structures for tower/ girder structure and existing equipment support structures including disposal of unserviceable items and stacking of serviceable items as per the directions of Engineer-in-Charge.</t>
  </si>
  <si>
    <t>Dismantling of existing tower foundations and existing equipment support structure foundations including disposal of unserviceable items and stacking of serviceable items as per the directions of Engineer-in-Charge.</t>
  </si>
  <si>
    <t>Dismantling of existing buildings like store, site office etc. which are no longer in use; including disposal of unserviceable items and stacking of serviceable items as per the directions of Engineer-in-Charge.</t>
  </si>
  <si>
    <t>Price Schedules</t>
  </si>
  <si>
    <t xml:space="preserve">Fill up only green shaded cells in Sch-1, Sch-2 and Bid Form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</si>
  <si>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</si>
  <si>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</si>
  <si>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</si>
  <si>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</si>
  <si>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</si>
  <si>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INSTRUCTIONS FOR BIDDERS TO FILL WORKBOOK</t>
  </si>
  <si>
    <t>While filling up the worksheets following may please be observed :</t>
  </si>
  <si>
    <t>Fill up only green shaded cells.</t>
  </si>
  <si>
    <t>Certain data type entries have been restricted, such as Numeric values or limits of numeric.</t>
  </si>
  <si>
    <t>Select only the options in pull down menus.</t>
  </si>
  <si>
    <t>(iv)</t>
  </si>
  <si>
    <t>Do not link any cell of this workbook with any other workbook.</t>
  </si>
  <si>
    <t>(v)</t>
  </si>
  <si>
    <t>Do not use copy &amp; paste or cut &amp; paste options for filling up the data.</t>
  </si>
  <si>
    <t>(vi)</t>
  </si>
  <si>
    <t>Do not reformat any of the cell of the workbook.</t>
  </si>
  <si>
    <t>II</t>
  </si>
  <si>
    <t>This workbook contains the following worksheets:</t>
  </si>
  <si>
    <t>(a)</t>
  </si>
  <si>
    <t>Cover :</t>
  </si>
  <si>
    <t>Opening page of the workbook.</t>
  </si>
  <si>
    <t>(b)</t>
  </si>
  <si>
    <t>Names of the Bidder :</t>
  </si>
  <si>
    <t>Select Sole Bidder or Joint venture as Applicable.
Do not leave this cell blank.</t>
  </si>
  <si>
    <t>Fill up Country of Origin of Bidder, names and address of the Bidder as selected above.</t>
  </si>
  <si>
    <t>Fill up date in dd-mm-yyyy format from drop down menu.</t>
  </si>
  <si>
    <t>(c )</t>
  </si>
  <si>
    <t>Sch-1:</t>
  </si>
  <si>
    <t xml:space="preserve">Schedule of rates and prices for Plant and Equipment including mandatory Spares to be supplied </t>
  </si>
  <si>
    <t>(d)</t>
  </si>
  <si>
    <t>Sch-2:</t>
  </si>
  <si>
    <t>(e)</t>
  </si>
  <si>
    <t>Sch-3 :</t>
  </si>
  <si>
    <t>Grand Summary</t>
  </si>
  <si>
    <t>(f)</t>
  </si>
  <si>
    <t>Bid Form (2nd Envelope):</t>
  </si>
  <si>
    <t>Fill up ref. no. as bidder's ref. no. of this letter.</t>
  </si>
  <si>
    <t>This letter shall consider the net price as per Sch-3</t>
  </si>
  <si>
    <t>Fill up names &amp; Designation of the Bidder.</t>
  </si>
  <si>
    <t>Fill up additional Information as required.</t>
  </si>
  <si>
    <t>III</t>
  </si>
  <si>
    <t>As per ITB Clauses 18.1 in BDS, Section-II of the Bidding Document, the bidder have to quote its prices in USD</t>
  </si>
  <si>
    <t>If MOT left blank</t>
  </si>
  <si>
    <t>footnote: u have left …. Cells blank</t>
  </si>
  <si>
    <t>If Unit price left blank</t>
  </si>
  <si>
    <t>Width of Cell for unit price and total</t>
  </si>
  <si>
    <t>if unit price blank, shade it</t>
  </si>
  <si>
    <t>if currency is blank, shade it.</t>
  </si>
  <si>
    <t>If currency left blank</t>
  </si>
  <si>
    <t>format unit price cell in sch.1 &amp; 2 and currency cell</t>
  </si>
  <si>
    <t>check sch-2 thoroughly</t>
  </si>
  <si>
    <t>check summary sheet</t>
  </si>
  <si>
    <t>In sch-2, if currency cell is blank, unit F&amp;I shud be INCLUDED</t>
  </si>
  <si>
    <t xml:space="preserve">Schedule of rates and prices for Installation Services </t>
  </si>
  <si>
    <t>Sole Bidder</t>
  </si>
  <si>
    <t>Joint Venture Bid</t>
  </si>
  <si>
    <t>Enter the details of the bidder below:</t>
  </si>
  <si>
    <r>
      <t xml:space="preserve">Specify type of Bidder                  
</t>
    </r>
    <r>
      <rPr>
        <i/>
        <sz val="11"/>
        <rFont val="Arial"/>
        <family val="2"/>
      </rPr>
      <t>[Select from drop down menu]</t>
    </r>
  </si>
  <si>
    <t>Foreign Entity</t>
  </si>
  <si>
    <t>Indian Entity</t>
  </si>
  <si>
    <t>(Foreign+Indian) Entity</t>
  </si>
  <si>
    <t>Address of Registered Office</t>
  </si>
  <si>
    <t>esfsdfsdf</t>
  </si>
  <si>
    <t>Address</t>
  </si>
  <si>
    <t>sdfsdfsdf</t>
  </si>
  <si>
    <t xml:space="preserve">Printed Name </t>
  </si>
  <si>
    <t>Designation</t>
  </si>
  <si>
    <t xml:space="preserve">Date     </t>
  </si>
  <si>
    <t xml:space="preserve">Place     </t>
  </si>
  <si>
    <t>Schedule-3</t>
  </si>
  <si>
    <t>(GRAND SUMMARY)</t>
  </si>
  <si>
    <t>Bidder’s Name and Address:</t>
  </si>
  <si>
    <t>To:</t>
  </si>
  <si>
    <t>Contract Services</t>
  </si>
  <si>
    <t>Power Grid Corporation of India Ltd.,</t>
  </si>
  <si>
    <t>Address :</t>
  </si>
  <si>
    <t>"Saudamini", Plot No.-2</t>
  </si>
  <si>
    <t xml:space="preserve">Sector-29, </t>
  </si>
  <si>
    <t>INR</t>
  </si>
  <si>
    <t>Gurgaon (Haryana) - 122 001</t>
  </si>
  <si>
    <t>Total Price in USD</t>
  </si>
  <si>
    <t>1</t>
  </si>
  <si>
    <t>TOTAL SCHEDULE NO. 1</t>
  </si>
  <si>
    <t xml:space="preserve">Plant and Equipment including mandatory Spares to be supplied </t>
  </si>
  <si>
    <t>2</t>
  </si>
  <si>
    <t xml:space="preserve">TOTAL SCHEDULE NO. 2 </t>
  </si>
  <si>
    <t>Installation Services and Training</t>
  </si>
  <si>
    <t>Plus Octroi, Entry Tax and Other Taxes and Duties</t>
  </si>
  <si>
    <t>GRAND TOTAL [1+2]</t>
  </si>
  <si>
    <t>Note:</t>
  </si>
  <si>
    <t>Please specify the amount of IAC (as a percentage of CIF Price), included in CIF Price, in line with  ITB 11.4(f):</t>
  </si>
  <si>
    <t>Date:</t>
  </si>
  <si>
    <t>Printed Name:</t>
  </si>
  <si>
    <t>Place:</t>
  </si>
  <si>
    <t>Designation:</t>
  </si>
  <si>
    <r>
      <t>Bid Form 2</t>
    </r>
    <r>
      <rPr>
        <b/>
        <vertAlign val="superscript"/>
        <sz val="12"/>
        <rFont val="Arial"/>
        <family val="2"/>
      </rPr>
      <t>nd</t>
    </r>
    <r>
      <rPr>
        <b/>
        <sz val="12"/>
        <rFont val="Arial"/>
        <family val="2"/>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</si>
  <si>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</si>
  <si>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</si>
  <si>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</si>
  <si>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</si>
  <si>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</si>
  <si>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</si>
  <si>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</si>
  <si>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</si>
  <si>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</si>
  <si>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</si>
  <si>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</si>
  <si>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</si>
  <si>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</si>
  <si>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</si>
  <si>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</si>
  <si>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</si>
  <si>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</si>
  <si>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</si>
  <si>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</si>
  <si>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</si>
  <si>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</si>
  <si>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t>
  </si>
  <si>
    <t xml:space="preserve"> Plus applicable Octroi, Entry Tax, Other Taxes &amp; Duties or such other sums as may be determined in accordance with the terms and conditions of the Bidding Documents.</t>
  </si>
  <si>
    <t xml:space="preserve">The above amounts are in accordance with the price schedules attached herewith and are made part of this bid.  </t>
  </si>
  <si>
    <t xml:space="preserve"> 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</si>
  <si>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</si>
  <si>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</si>
  <si>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Schedule 1 :</t>
  </si>
  <si>
    <t>Schedule 2 :</t>
  </si>
  <si>
    <t>Schedule 3 :</t>
  </si>
  <si>
    <t>Grand Summary (Schedule Nos. 1  to 2)</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</si>
  <si>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</si>
  <si>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r>
      <t xml:space="preserve">We declare that as specified in Clause </t>
    </r>
    <r>
      <rPr>
        <sz val="11"/>
        <rFont val="Arial"/>
        <family val="2"/>
      </rPr>
      <t>17.7, Section-I: ITB, Part-I of the Bidding Documents, prices quoted by us in the Price Schedules shall be subject to Price Adjustment during the execution of Contract in accordance with Appendix-2 (Price Adjustment) to the Contract Agreement.</t>
    </r>
  </si>
  <si>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</si>
  <si>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</si>
  <si>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our Bid Prices in this Second Envelope include all taxes, duties, levies and charges as may be assessed on us, our Sub-Contractor/Sub-Vendor or their employees by all local or national government authorities in connection with the Facilities</t>
  </si>
  <si>
    <t>We confirm that we shall also get registered with the concerned Authorities as applicable where the project is located.</t>
  </si>
  <si>
    <t xml:space="preserve">We understand that the Owner/Employer shall not reimburse/Pay any Taxes and duties  </t>
  </si>
  <si>
    <r>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r>
    <r>
      <rPr>
        <strike/>
        <sz val="11"/>
        <rFont val="Arial"/>
        <family val="2"/>
      </rPr>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</si>
  <si>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</si>
  <si>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</si>
  <si>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</si>
  <si>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For and on behalf of</t>
  </si>
  <si>
    <t>Date :</t>
  </si>
  <si>
    <t>Printed Name :</t>
  </si>
  <si>
    <t>Place :</t>
  </si>
  <si>
    <t>Designation :</t>
  </si>
  <si>
    <t>Please provide additional information of the Bidder</t>
  </si>
  <si>
    <t>Business Address                       :</t>
  </si>
  <si>
    <t>Country of Incorporation         :</t>
  </si>
  <si>
    <t>State/Province to be indicated :</t>
  </si>
  <si>
    <t>Name of Principal Officer         :</t>
  </si>
  <si>
    <t>Address of  Principal Officer    :</t>
  </si>
  <si>
    <t xml:space="preserve">Substation Package – SS02 for 400/220 kV Lessos (complete) Substation under Transmission Line &amp; Substation works associated with Transmission Project in Kenya through PPP-JV model with Africa50
</t>
  </si>
  <si>
    <t>SPEC. NO.:CC-CS/PG-AF50/KEN/SS02/G5</t>
  </si>
  <si>
    <t>Schedule-I</t>
  </si>
  <si>
    <t>SCHEDULE OF RATES AND PRICES</t>
  </si>
  <si>
    <t>Contracts Services, 3rd Floor</t>
  </si>
  <si>
    <t>Address:</t>
  </si>
  <si>
    <t>"Saudamini", Plot No.-2, Sector 29</t>
  </si>
  <si>
    <t>Gurgaon (Haryana) - 122001</t>
  </si>
  <si>
    <t>All the Prices are in USD</t>
  </si>
  <si>
    <t>SL. NO.</t>
  </si>
  <si>
    <t>ITEM DESCRIPTION</t>
  </si>
  <si>
    <t>COUNTRY OF ORIGIN</t>
  </si>
  <si>
    <t>UNIT</t>
  </si>
  <si>
    <t>TOTAL QUANTITY</t>
  </si>
  <si>
    <t>7=5*6</t>
  </si>
  <si>
    <t xml:space="preserve">Total Price </t>
  </si>
  <si>
    <t xml:space="preserve">Date          : </t>
  </si>
  <si>
    <t>Printed Name   :</t>
  </si>
  <si>
    <t>Place         :</t>
  </si>
  <si>
    <t>Designation   :</t>
  </si>
  <si>
    <r>
      <t>Set</t>
    </r>
    <r>
      <rPr>
        <vertAlign val="superscript"/>
        <sz val="11"/>
        <rFont val="Times New Roman"/>
        <family val="1"/>
      </rPr>
      <t>##</t>
    </r>
  </si>
  <si>
    <r>
      <t>Set</t>
    </r>
    <r>
      <rPr>
        <vertAlign val="superscript"/>
        <sz val="11"/>
        <rFont val="Times New Roman"/>
        <family val="1"/>
      </rPr>
      <t>$</t>
    </r>
  </si>
  <si>
    <t>Schedule-II</t>
  </si>
  <si>
    <t>S. N.</t>
  </si>
  <si>
    <t>UNIT PRICE (INCLUDING TAXES AND DUTIES)</t>
  </si>
  <si>
    <t>TOTAL PRICE (INCLUDING TAXES AND DUTIES)</t>
  </si>
  <si>
    <t>6=4*5</t>
  </si>
  <si>
    <t>Installation Services</t>
  </si>
  <si>
    <t>Total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</si>
</sst>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0.0"/>
    <numFmt numFmtId="165" formatCode="0_)"/>
    <numFmt numFmtId="166" formatCode="0.00_)"/>
    <numFmt numFmtId="167" formatCode="0.0_)"/>
    <numFmt numFmtId="168" formatCode="[$-409]d\-mmm\-yyyy;@"/>
    <numFmt numFmtId="169" formatCode="&quot; &quot;@"/>
    <numFmt numFmtId="170" formatCode="#,##0.00&quot;  &quot;"/>
    <numFmt numFmtId="171" formatCode="#,##0&quot;  &quot;"/>
    <numFmt numFmtId="172" formatCode="[$-409]dd\-mmm\-yy;@"/>
  </numFmts>
  <fonts count="42" x14ac:knownFonts="1">
    <font>
      <sz val="11"/>
      <color theme="1"/>
      <name val="Calibri"/>
      <family val="2"/>
      <scheme val="minor"/>
    </font>
    <font>
      <sz val="10"/>
      <name val="Arial"/>
      <family val="2"/>
    </font>
    <font>
      <b/>
      <sz val="11"/>
      <name val="Times New Roman"/>
      <family val="1"/>
    </font>
    <font>
      <sz val="11"/>
      <name val="Times New Roman"/>
      <family val="1"/>
    </font>
    <font>
      <sz val="11"/>
      <color rgb="FFFF0000"/>
      <name val="Times New Roman"/>
      <family val="1"/>
    </font>
    <font>
      <vertAlign val="subscript"/>
      <sz val="11"/>
      <name val="Times New Roman"/>
      <family val="1"/>
    </font>
    <font>
      <sz val="12"/>
      <name val="Helv"/>
    </font>
    <font>
      <b/>
      <u/>
      <sz val="11"/>
      <name val="Times New Roman"/>
      <family val="1"/>
    </font>
    <font>
      <vertAlign val="superscript"/>
      <sz val="11"/>
      <name val="Times New Roman"/>
      <family val="1"/>
    </font>
    <font>
      <b/>
      <sz val="12"/>
      <name val="Arial"/>
      <family val="2"/>
    </font>
    <font>
      <sz val="10"/>
      <name val="Times New Roman"/>
      <family val="1"/>
    </font>
    <font>
      <b/>
      <sz val="10"/>
      <name val="Arial"/>
      <family val="2"/>
    </font>
    <font>
      <sz val="11"/>
      <name val="Arial"/>
      <family val="2"/>
    </font>
    <font>
      <b/>
      <sz val="12"/>
      <name val="Times New Roman"/>
      <family val="1"/>
    </font>
    <font>
      <sz val="12"/>
      <name val="Arial"/>
      <family val="2"/>
    </font>
    <font>
      <sz val="18"/>
      <name val="Arial"/>
      <family val="2"/>
    </font>
    <font>
      <b/>
      <sz val="14"/>
      <name val="Arial"/>
      <family val="2"/>
    </font>
    <font>
      <b/>
      <sz val="18"/>
      <name val="Arial"/>
      <family val="2"/>
    </font>
    <font>
      <b/>
      <u/>
      <sz val="14"/>
      <name val="Arial"/>
      <family val="2"/>
    </font>
    <font>
      <b/>
      <sz val="12"/>
      <color indexed="12"/>
      <name val="Arial"/>
      <family val="2"/>
    </font>
    <font>
      <b/>
      <sz val="16"/>
      <color indexed="12"/>
      <name val="Arial"/>
      <family val="2"/>
    </font>
    <font>
      <sz val="11"/>
      <color indexed="12"/>
      <name val="Arial"/>
      <family val="2"/>
    </font>
    <font>
      <b/>
      <sz val="13"/>
      <name val="Arial"/>
      <family val="2"/>
    </font>
    <font>
      <b/>
      <sz val="12"/>
      <color indexed="9"/>
      <name val="Arial"/>
      <family val="2"/>
    </font>
    <font>
      <b/>
      <sz val="11"/>
      <name val="Arial"/>
      <family val="2"/>
    </font>
    <font>
      <sz val="10"/>
      <name val="Book Antiqua"/>
      <family val="1"/>
    </font>
    <font>
      <b/>
      <sz val="11"/>
      <color indexed="9"/>
      <name val="Arial"/>
      <family val="2"/>
    </font>
    <font>
      <i/>
      <sz val="11"/>
      <name val="Arial"/>
      <family val="2"/>
    </font>
    <font>
      <i/>
      <sz val="9"/>
      <name val="Arial"/>
      <family val="2"/>
    </font>
    <font>
      <sz val="11"/>
      <color indexed="9"/>
      <name val="Arial"/>
      <family val="2"/>
    </font>
    <font>
      <sz val="9"/>
      <color indexed="81"/>
      <name val="Tahoma"/>
      <family val="2"/>
    </font>
    <font>
      <sz val="12"/>
      <name val="Book Antiqua"/>
      <family val="1"/>
    </font>
    <font>
      <b/>
      <sz val="12"/>
      <name val="Book Antiqua"/>
      <family val="1"/>
    </font>
    <font>
      <sz val="11"/>
      <name val="Book Antiqua"/>
      <family val="1"/>
    </font>
    <font>
      <b/>
      <vertAlign val="superscript"/>
      <sz val="12"/>
      <name val="Arial"/>
      <family val="2"/>
    </font>
    <font>
      <b/>
      <sz val="11.5"/>
      <name val="Arial"/>
      <family val="2"/>
    </font>
    <font>
      <strike/>
      <sz val="11"/>
      <name val="Arial"/>
      <family val="2"/>
    </font>
    <font>
      <b/>
      <i/>
      <sz val="11"/>
      <name val="Arial"/>
      <family val="2"/>
    </font>
    <font>
      <b/>
      <sz val="16"/>
      <name val="Times New Roman"/>
      <family val="1"/>
    </font>
    <font>
      <sz val="16"/>
      <name val="Times New Roman"/>
      <family val="1"/>
    </font>
    <font>
      <sz val="12"/>
      <name val="Times New Roman"/>
      <family val="1"/>
    </font>
    <font>
      <b/>
      <sz val="14"/>
      <name val="Times New Roman"/>
      <family val="1"/>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5"/>
        <bgColor indexed="64"/>
      </patternFill>
    </fill>
    <fill>
      <patternFill patternType="solid">
        <fgColor indexed="8"/>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4"/>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s>
  <cellStyleXfs count="16">
    <xf numFmtId="0" fontId="0" fillId="0" borderId="0"/>
    <xf numFmtId="0" fontId="1" fillId="0" borderId="0"/>
    <xf numFmtId="166" fontId="6" fillId="0" borderId="0"/>
    <xf numFmtId="0" fontId="1" fillId="0" borderId="0"/>
    <xf numFmtId="0" fontId="1" fillId="0" borderId="0"/>
    <xf numFmtId="0" fontId="1" fillId="0" borderId="0"/>
    <xf numFmtId="0" fontId="25" fillId="0" borderId="0"/>
    <xf numFmtId="0" fontId="1" fillId="0" borderId="0"/>
    <xf numFmtId="0" fontId="33" fillId="0" borderId="0"/>
    <xf numFmtId="43" fontId="1" fillId="0" borderId="0" applyFont="0" applyFill="0" applyBorder="0" applyAlignment="0" applyProtection="0"/>
    <xf numFmtId="0" fontId="25" fillId="0" borderId="0"/>
    <xf numFmtId="0" fontId="33" fillId="0" borderId="0"/>
    <xf numFmtId="0" fontId="33" fillId="0" borderId="0"/>
    <xf numFmtId="0" fontId="25" fillId="0" borderId="0"/>
    <xf numFmtId="0" fontId="33" fillId="0" borderId="0"/>
    <xf numFmtId="0" fontId="33" fillId="0" borderId="0" applyNumberFormat="0" applyFill="0" applyBorder="0" applyProtection="0">
      <alignment vertical="top"/>
    </xf>
  </cellStyleXfs>
  <cellXfs count="596">
    <xf numFmtId="0" fontId="0" fillId="0" borderId="0" xfId="0"/>
    <xf numFmtId="0" fontId="2" fillId="0" borderId="1" xfId="0" applyNumberFormat="1" applyFont="1" applyFill="1" applyBorder="1" applyAlignment="1" applyProtection="1">
      <alignment horizontal="center" vertical="top" wrapText="1"/>
    </xf>
    <xf numFmtId="0" fontId="2" fillId="0" borderId="1" xfId="0" applyFont="1" applyBorder="1" applyAlignment="1">
      <alignment horizontal="justify" vertical="top" wrapText="1"/>
    </xf>
    <xf numFmtId="1" fontId="3" fillId="0" borderId="1" xfId="0" applyNumberFormat="1" applyFont="1" applyBorder="1" applyAlignment="1">
      <alignment horizontal="center" vertical="top" wrapText="1"/>
    </xf>
    <xf numFmtId="0" fontId="2" fillId="0" borderId="0" xfId="1" applyFont="1" applyFill="1" applyBorder="1" applyAlignment="1">
      <alignment vertical="top" wrapText="1"/>
    </xf>
    <xf numFmtId="0" fontId="3" fillId="0" borderId="1" xfId="0"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vertical="top" wrapText="1"/>
    </xf>
    <xf numFmtId="0" fontId="3" fillId="2" borderId="1" xfId="0" applyNumberFormat="1" applyFont="1" applyFill="1" applyBorder="1" applyAlignment="1" applyProtection="1">
      <alignment horizontal="center" vertical="top"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xf>
    <xf numFmtId="0" fontId="2" fillId="0" borderId="1" xfId="0" applyFont="1" applyFill="1" applyBorder="1" applyAlignment="1">
      <alignment horizontal="center"/>
    </xf>
    <xf numFmtId="0" fontId="2" fillId="0" borderId="1" xfId="0" applyFont="1" applyFill="1" applyBorder="1" applyAlignment="1"/>
    <xf numFmtId="0" fontId="3" fillId="0" borderId="1" xfId="0" applyNumberFormat="1" applyFont="1" applyFill="1" applyBorder="1" applyAlignment="1" applyProtection="1">
      <alignment horizontal="center" vertical="top" wrapText="1"/>
    </xf>
    <xf numFmtId="0" fontId="3" fillId="0" borderId="1" xfId="0" applyFont="1" applyFill="1" applyBorder="1" applyAlignment="1" applyProtection="1">
      <alignment horizontal="left" vertical="top" wrapText="1"/>
    </xf>
    <xf numFmtId="0" fontId="3" fillId="0" borderId="1" xfId="0" applyFont="1" applyFill="1" applyBorder="1" applyAlignment="1" applyProtection="1">
      <alignment vertical="top" wrapText="1"/>
    </xf>
    <xf numFmtId="0" fontId="3" fillId="0" borderId="1" xfId="0" applyFont="1" applyFill="1" applyBorder="1" applyAlignment="1" applyProtection="1">
      <alignment horizontal="center" vertical="top" wrapText="1"/>
    </xf>
    <xf numFmtId="164" fontId="2" fillId="0" borderId="1" xfId="0" applyNumberFormat="1" applyFont="1" applyFill="1" applyBorder="1" applyAlignment="1" applyProtection="1">
      <alignment horizontal="center" vertical="top" wrapText="1"/>
    </xf>
    <xf numFmtId="0" fontId="2" fillId="0" borderId="1" xfId="0" applyNumberFormat="1" applyFont="1" applyFill="1" applyBorder="1" applyAlignment="1" applyProtection="1">
      <alignment horizontal="left" vertical="center" wrapText="1"/>
    </xf>
    <xf numFmtId="0" fontId="3" fillId="0" borderId="1" xfId="0" applyFont="1" applyFill="1" applyBorder="1" applyAlignment="1">
      <alignment vertical="top" wrapText="1"/>
    </xf>
    <xf numFmtId="164" fontId="2" fillId="0" borderId="1" xfId="1"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2" fillId="0" borderId="1" xfId="1" applyFont="1" applyFill="1" applyBorder="1" applyAlignment="1">
      <alignment horizontal="center" vertical="top"/>
    </xf>
    <xf numFmtId="0" fontId="2" fillId="0" borderId="1" xfId="0" applyFont="1" applyFill="1" applyBorder="1" applyAlignment="1">
      <alignment horizontal="left" vertical="top" wrapText="1"/>
    </xf>
    <xf numFmtId="164" fontId="3" fillId="0" borderId="1" xfId="0" applyNumberFormat="1" applyFont="1" applyFill="1" applyBorder="1" applyAlignment="1">
      <alignment horizontal="center" vertical="top"/>
    </xf>
    <xf numFmtId="0" fontId="2" fillId="0" borderId="1" xfId="0" applyFont="1" applyFill="1" applyBorder="1"/>
    <xf numFmtId="0" fontId="2" fillId="0" borderId="1" xfId="0" applyFont="1" applyFill="1" applyBorder="1" applyAlignment="1">
      <alignment horizontal="left" vertical="center" wrapText="1"/>
    </xf>
    <xf numFmtId="2" fontId="3" fillId="0" borderId="1" xfId="0" applyNumberFormat="1" applyFont="1" applyFill="1" applyBorder="1" applyAlignment="1">
      <alignment horizontal="center" vertical="top"/>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3" fillId="0" borderId="1" xfId="1" applyNumberFormat="1" applyFont="1" applyFill="1" applyBorder="1" applyAlignment="1">
      <alignment horizontal="center" vertical="top" wrapText="1"/>
    </xf>
    <xf numFmtId="0" fontId="3" fillId="0" borderId="1" xfId="1" applyFont="1" applyBorder="1" applyAlignment="1">
      <alignment horizontal="center" vertical="top" wrapText="1"/>
    </xf>
    <xf numFmtId="0" fontId="3" fillId="0" borderId="1" xfId="1" applyFont="1" applyFill="1" applyBorder="1" applyAlignment="1">
      <alignment vertical="top" wrapText="1"/>
    </xf>
    <xf numFmtId="0" fontId="2" fillId="0" borderId="1" xfId="1" applyFont="1" applyFill="1" applyBorder="1" applyAlignment="1">
      <alignment vertical="top" wrapText="1"/>
    </xf>
    <xf numFmtId="0" fontId="3" fillId="0" borderId="1" xfId="1" applyFont="1" applyFill="1" applyBorder="1" applyAlignment="1">
      <alignment horizontal="center" vertical="top" wrapText="1"/>
    </xf>
    <xf numFmtId="0" fontId="2" fillId="2" borderId="1" xfId="1" applyFont="1" applyFill="1" applyBorder="1" applyAlignment="1">
      <alignment horizontal="center" vertical="top" wrapText="1"/>
    </xf>
    <xf numFmtId="0" fontId="3" fillId="2" borderId="1" xfId="0" applyFont="1" applyFill="1" applyBorder="1" applyAlignment="1" applyProtection="1">
      <alignment horizontal="center" vertical="center" wrapText="1"/>
      <protection hidden="1"/>
    </xf>
    <xf numFmtId="0" fontId="3" fillId="2" borderId="1" xfId="0" applyFont="1" applyFill="1" applyBorder="1" applyAlignment="1">
      <alignment horizontal="left" vertical="top" wrapText="1"/>
    </xf>
    <xf numFmtId="2" fontId="2" fillId="0" borderId="1" xfId="0" applyNumberFormat="1" applyFont="1" applyFill="1" applyBorder="1" applyAlignment="1">
      <alignment horizontal="center" vertical="top"/>
    </xf>
    <xf numFmtId="0" fontId="2" fillId="2" borderId="1" xfId="0" applyFont="1" applyFill="1" applyBorder="1" applyAlignment="1">
      <alignment horizontal="left" vertical="top" wrapText="1"/>
    </xf>
    <xf numFmtId="164" fontId="3" fillId="2" borderId="1" xfId="1"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0" fontId="2" fillId="0" borderId="1" xfId="0" applyFont="1" applyBorder="1" applyAlignment="1" applyProtection="1">
      <alignment horizontal="left" vertical="top" wrapText="1"/>
      <protection hidden="1"/>
    </xf>
    <xf numFmtId="0" fontId="3" fillId="0" borderId="1" xfId="0" applyFont="1" applyBorder="1" applyAlignment="1" applyProtection="1">
      <alignment horizontal="center" vertical="center" wrapText="1"/>
      <protection hidden="1"/>
    </xf>
    <xf numFmtId="167" fontId="2" fillId="0" borderId="1" xfId="2" applyNumberFormat="1" applyFont="1" applyBorder="1" applyAlignment="1">
      <alignment horizontal="center" vertical="top"/>
    </xf>
    <xf numFmtId="166" fontId="7" fillId="0" borderId="1" xfId="2" applyFont="1" applyBorder="1" applyAlignment="1">
      <alignment horizontal="left" vertical="top" wrapText="1"/>
    </xf>
    <xf numFmtId="0" fontId="3" fillId="0" borderId="1" xfId="0" applyFont="1" applyFill="1" applyBorder="1" applyAlignment="1">
      <alignment horizontal="center"/>
    </xf>
    <xf numFmtId="164" fontId="2" fillId="3" borderId="1" xfId="1" applyNumberFormat="1" applyFont="1" applyFill="1" applyBorder="1" applyAlignment="1">
      <alignment horizontal="center" vertical="top" wrapText="1"/>
    </xf>
    <xf numFmtId="0" fontId="2" fillId="3" borderId="1" xfId="0" applyFont="1" applyFill="1" applyBorder="1" applyAlignment="1">
      <alignment horizontal="left" vertical="top" wrapText="1"/>
    </xf>
    <xf numFmtId="164" fontId="3" fillId="3" borderId="1" xfId="1" applyNumberFormat="1" applyFont="1" applyFill="1" applyBorder="1" applyAlignment="1">
      <alignment horizontal="center" vertical="top" wrapText="1"/>
    </xf>
    <xf numFmtId="164" fontId="3" fillId="3" borderId="1" xfId="1"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164" fontId="3" fillId="0" borderId="1" xfId="1" applyNumberFormat="1" applyFont="1" applyFill="1" applyBorder="1" applyAlignment="1">
      <alignment horizontal="center" vertical="center" wrapText="1"/>
    </xf>
    <xf numFmtId="0" fontId="3" fillId="0" borderId="0" xfId="0" applyNumberFormat="1" applyFont="1" applyFill="1" applyBorder="1" applyAlignment="1" applyProtection="1">
      <alignment horizontal="center" vertical="top"/>
    </xf>
    <xf numFmtId="0" fontId="3" fillId="0" borderId="1" xfId="0" applyNumberFormat="1" applyFont="1" applyFill="1" applyBorder="1" applyAlignment="1" applyProtection="1">
      <alignment horizontal="center" vertical="top"/>
    </xf>
    <xf numFmtId="0" fontId="3" fillId="0" borderId="0" xfId="0" applyNumberFormat="1" applyFont="1" applyFill="1" applyBorder="1" applyAlignment="1" applyProtection="1">
      <alignment vertical="top"/>
    </xf>
    <xf numFmtId="0" fontId="3"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2"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xf>
    <xf numFmtId="0" fontId="2" fillId="0" borderId="1" xfId="1" applyFont="1" applyFill="1" applyBorder="1" applyAlignment="1">
      <alignment horizontal="center" vertical="top" wrapText="1"/>
    </xf>
    <xf numFmtId="166" fontId="2" fillId="0" borderId="1" xfId="2" applyFont="1" applyBorder="1" applyAlignment="1">
      <alignment horizontal="left" wrapText="1"/>
    </xf>
    <xf numFmtId="166" fontId="3" fillId="0" borderId="1" xfId="2" applyFont="1" applyBorder="1" applyAlignment="1">
      <alignment horizontal="left" vertical="top" wrapText="1"/>
    </xf>
    <xf numFmtId="166" fontId="2" fillId="0" borderId="1" xfId="2" applyFont="1" applyBorder="1" applyAlignment="1">
      <alignment horizontal="left" vertical="top" wrapText="1"/>
    </xf>
    <xf numFmtId="166" fontId="3" fillId="2" borderId="1" xfId="2" applyFont="1" applyFill="1" applyBorder="1" applyAlignment="1">
      <alignment horizontal="left" vertical="top" wrapText="1"/>
    </xf>
    <xf numFmtId="166" fontId="2" fillId="0" borderId="0" xfId="2" applyFont="1" applyBorder="1" applyAlignment="1">
      <alignment horizontal="left" vertical="top" wrapText="1"/>
    </xf>
    <xf numFmtId="166" fontId="9" fillId="0" borderId="1" xfId="2" applyFont="1" applyBorder="1" applyAlignment="1">
      <alignment horizontal="left" vertical="center" wrapText="1"/>
    </xf>
    <xf numFmtId="166" fontId="10" fillId="0" borderId="1" xfId="2" applyFont="1" applyBorder="1" applyAlignment="1">
      <alignment horizontal="left" vertical="center" wrapText="1"/>
    </xf>
    <xf numFmtId="0" fontId="13" fillId="0" borderId="0" xfId="3" applyFont="1" applyBorder="1" applyAlignment="1">
      <alignment horizontal="left" vertical="center"/>
    </xf>
    <xf numFmtId="0" fontId="1" fillId="0" borderId="1" xfId="4" applyFont="1" applyBorder="1" applyAlignment="1" applyProtection="1">
      <alignment vertical="center"/>
      <protection hidden="1"/>
    </xf>
    <xf numFmtId="0" fontId="9" fillId="0" borderId="1" xfId="4" applyFont="1" applyBorder="1" applyAlignment="1" applyProtection="1">
      <alignment vertical="center"/>
      <protection hidden="1"/>
    </xf>
    <xf numFmtId="0" fontId="14" fillId="0" borderId="0" xfId="4" applyFont="1" applyBorder="1" applyAlignment="1" applyProtection="1">
      <alignment vertical="center"/>
      <protection hidden="1"/>
    </xf>
    <xf numFmtId="0" fontId="14" fillId="0" borderId="0" xfId="4" applyFont="1" applyAlignment="1" applyProtection="1">
      <alignment vertical="center"/>
      <protection hidden="1"/>
    </xf>
    <xf numFmtId="0" fontId="14" fillId="0" borderId="0" xfId="4" applyFont="1" applyProtection="1">
      <protection hidden="1"/>
    </xf>
    <xf numFmtId="0" fontId="1" fillId="0" borderId="0" xfId="4" applyFont="1" applyProtection="1">
      <protection hidden="1"/>
    </xf>
    <xf numFmtId="0" fontId="9" fillId="0" borderId="11" xfId="4" applyFont="1" applyBorder="1" applyAlignment="1" applyProtection="1">
      <alignment horizontal="center" vertical="center"/>
      <protection hidden="1"/>
    </xf>
    <xf numFmtId="0" fontId="1" fillId="0" borderId="0" xfId="4" applyFont="1" applyAlignment="1" applyProtection="1">
      <alignment vertical="center"/>
      <protection hidden="1"/>
    </xf>
    <xf numFmtId="0" fontId="19" fillId="0" borderId="11" xfId="4" applyFont="1" applyBorder="1" applyAlignment="1" applyProtection="1">
      <alignment horizontal="center" vertical="top"/>
      <protection hidden="1"/>
    </xf>
    <xf numFmtId="0" fontId="14" fillId="0" borderId="14" xfId="4" applyFont="1" applyBorder="1" applyAlignment="1" applyProtection="1">
      <alignment vertical="center"/>
      <protection hidden="1"/>
    </xf>
    <xf numFmtId="0" fontId="14" fillId="0" borderId="15" xfId="4" applyFont="1" applyBorder="1" applyAlignment="1" applyProtection="1">
      <alignment vertical="center"/>
      <protection hidden="1"/>
    </xf>
    <xf numFmtId="0" fontId="14" fillId="0" borderId="16" xfId="4" applyFont="1" applyBorder="1" applyAlignment="1" applyProtection="1">
      <alignment vertical="center"/>
      <protection hidden="1"/>
    </xf>
    <xf numFmtId="0" fontId="14" fillId="0" borderId="5" xfId="4" applyFont="1" applyBorder="1" applyAlignment="1" applyProtection="1">
      <alignment vertical="center"/>
      <protection hidden="1"/>
    </xf>
    <xf numFmtId="0" fontId="14" fillId="0" borderId="17" xfId="4" applyFont="1" applyBorder="1" applyAlignment="1" applyProtection="1">
      <alignment vertical="center"/>
      <protection hidden="1"/>
    </xf>
    <xf numFmtId="0" fontId="11" fillId="0" borderId="15" xfId="4" applyFont="1" applyBorder="1" applyAlignment="1" applyProtection="1">
      <alignment vertical="center"/>
      <protection hidden="1"/>
    </xf>
    <xf numFmtId="0" fontId="1" fillId="0" borderId="15" xfId="4" applyFont="1" applyBorder="1" applyAlignment="1" applyProtection="1">
      <alignment vertical="center"/>
      <protection hidden="1"/>
    </xf>
    <xf numFmtId="0" fontId="20" fillId="0" borderId="0" xfId="4" applyFont="1" applyBorder="1" applyAlignment="1" applyProtection="1">
      <alignment vertical="center"/>
      <protection hidden="1"/>
    </xf>
    <xf numFmtId="0" fontId="1" fillId="0" borderId="17" xfId="4" applyFont="1" applyBorder="1" applyAlignment="1" applyProtection="1">
      <alignment vertical="center"/>
      <protection hidden="1"/>
    </xf>
    <xf numFmtId="0" fontId="14" fillId="0" borderId="19" xfId="4" applyFont="1" applyBorder="1" applyAlignment="1" applyProtection="1">
      <alignment vertical="center"/>
      <protection hidden="1"/>
    </xf>
    <xf numFmtId="0" fontId="12" fillId="0" borderId="0" xfId="5" applyFont="1" applyProtection="1">
      <protection hidden="1"/>
    </xf>
    <xf numFmtId="0" fontId="1" fillId="0" borderId="0" xfId="3"/>
    <xf numFmtId="0" fontId="12" fillId="0" borderId="24" xfId="5" applyFont="1" applyBorder="1" applyProtection="1">
      <protection hidden="1"/>
    </xf>
    <xf numFmtId="0" fontId="12" fillId="0" borderId="0" xfId="5" applyFont="1" applyBorder="1" applyProtection="1">
      <protection hidden="1"/>
    </xf>
    <xf numFmtId="0" fontId="12" fillId="0" borderId="25" xfId="5" applyFont="1" applyBorder="1" applyProtection="1">
      <protection hidden="1"/>
    </xf>
    <xf numFmtId="0" fontId="24" fillId="0" borderId="24" xfId="5" applyFont="1" applyBorder="1" applyAlignment="1" applyProtection="1">
      <alignment horizontal="center" vertical="top" wrapText="1"/>
      <protection hidden="1"/>
    </xf>
    <xf numFmtId="0" fontId="12" fillId="0" borderId="0" xfId="5" applyFont="1" applyAlignment="1" applyProtection="1">
      <alignment vertical="top" wrapText="1"/>
      <protection hidden="1"/>
    </xf>
    <xf numFmtId="0" fontId="12" fillId="0" borderId="24" xfId="5" applyFont="1" applyBorder="1" applyAlignment="1" applyProtection="1">
      <alignment horizontal="right" vertical="top" wrapText="1"/>
      <protection hidden="1"/>
    </xf>
    <xf numFmtId="0" fontId="12" fillId="0" borderId="24" xfId="5" applyFont="1" applyBorder="1" applyAlignment="1" applyProtection="1">
      <alignment vertical="top" wrapText="1"/>
      <protection hidden="1"/>
    </xf>
    <xf numFmtId="0" fontId="12" fillId="0" borderId="0" xfId="5" applyFont="1" applyBorder="1" applyAlignment="1" applyProtection="1">
      <alignment vertical="top" wrapText="1"/>
      <protection hidden="1"/>
    </xf>
    <xf numFmtId="0" fontId="12" fillId="0" borderId="25" xfId="5" applyFont="1" applyBorder="1" applyAlignment="1" applyProtection="1">
      <alignment vertical="top" wrapText="1"/>
      <protection hidden="1"/>
    </xf>
    <xf numFmtId="0" fontId="24" fillId="0" borderId="0" xfId="5" applyFont="1" applyBorder="1" applyAlignment="1" applyProtection="1">
      <alignment vertical="top" wrapText="1"/>
      <protection hidden="1"/>
    </xf>
    <xf numFmtId="0" fontId="12" fillId="0" borderId="0" xfId="5" applyFont="1" applyBorder="1" applyAlignment="1" applyProtection="1">
      <alignment horizontal="left" vertical="top" wrapText="1"/>
      <protection hidden="1"/>
    </xf>
    <xf numFmtId="0" fontId="12" fillId="0" borderId="25" xfId="5" applyFont="1" applyBorder="1" applyAlignment="1" applyProtection="1">
      <alignment horizontal="left" vertical="top" wrapText="1"/>
      <protection hidden="1"/>
    </xf>
    <xf numFmtId="0" fontId="24" fillId="0" borderId="0" xfId="5" applyFont="1" applyBorder="1" applyAlignment="1" applyProtection="1">
      <alignment horizontal="justify" vertical="top" wrapText="1"/>
      <protection hidden="1"/>
    </xf>
    <xf numFmtId="0" fontId="24" fillId="0" borderId="0" xfId="5" applyFont="1" applyFill="1" applyBorder="1" applyAlignment="1" applyProtection="1">
      <alignment horizontal="justify" vertical="top" wrapText="1"/>
      <protection hidden="1"/>
    </xf>
    <xf numFmtId="0" fontId="24" fillId="0" borderId="0" xfId="5" applyFont="1" applyBorder="1" applyAlignment="1" applyProtection="1">
      <alignment horizontal="left" vertical="top" wrapText="1"/>
      <protection hidden="1"/>
    </xf>
    <xf numFmtId="0" fontId="12" fillId="0" borderId="0" xfId="5" applyFont="1" applyBorder="1" applyAlignment="1" applyProtection="1">
      <alignment horizontal="justify" vertical="top" wrapText="1"/>
      <protection hidden="1"/>
    </xf>
    <xf numFmtId="0" fontId="12" fillId="0" borderId="25" xfId="5" applyFont="1" applyBorder="1" applyAlignment="1" applyProtection="1">
      <alignment horizontal="justify" vertical="top" wrapText="1"/>
      <protection hidden="1"/>
    </xf>
    <xf numFmtId="0" fontId="24" fillId="0" borderId="24" xfId="5" applyFont="1" applyFill="1" applyBorder="1" applyAlignment="1" applyProtection="1">
      <alignment horizontal="right" vertical="top" wrapText="1"/>
      <protection hidden="1"/>
    </xf>
    <xf numFmtId="0" fontId="24" fillId="0" borderId="26" xfId="5" applyFont="1" applyFill="1" applyBorder="1" applyAlignment="1" applyProtection="1">
      <alignment horizontal="center" vertical="center" wrapText="1"/>
      <protection hidden="1"/>
    </xf>
    <xf numFmtId="0" fontId="24" fillId="0" borderId="0" xfId="5" applyFont="1" applyAlignment="1" applyProtection="1">
      <alignment horizontal="center"/>
      <protection hidden="1"/>
    </xf>
    <xf numFmtId="0" fontId="12" fillId="0" borderId="27" xfId="5" applyFont="1" applyFill="1" applyBorder="1" applyAlignment="1" applyProtection="1">
      <alignment horizontal="right" vertical="top" wrapText="1"/>
      <protection hidden="1"/>
    </xf>
    <xf numFmtId="0" fontId="24" fillId="6" borderId="28" xfId="5" applyFont="1" applyFill="1" applyBorder="1" applyAlignment="1" applyProtection="1">
      <alignment horizontal="center" vertical="justify" wrapText="1"/>
      <protection locked="0"/>
    </xf>
    <xf numFmtId="0" fontId="24" fillId="7" borderId="0" xfId="5" applyFont="1" applyFill="1" applyAlignment="1" applyProtection="1">
      <alignment horizontal="right" vertical="top" wrapText="1"/>
      <protection hidden="1"/>
    </xf>
    <xf numFmtId="0" fontId="24" fillId="0" borderId="0" xfId="5" applyFont="1" applyAlignment="1" applyProtection="1">
      <alignment horizontal="right" vertical="top" wrapText="1"/>
      <protection hidden="1"/>
    </xf>
    <xf numFmtId="0" fontId="12" fillId="0" borderId="0" xfId="5" applyFont="1" applyAlignment="1" applyProtection="1">
      <alignment horizontal="left" vertical="top" wrapText="1"/>
      <protection hidden="1"/>
    </xf>
    <xf numFmtId="0" fontId="12" fillId="0" borderId="0" xfId="7" applyFont="1" applyProtection="1">
      <protection hidden="1"/>
    </xf>
    <xf numFmtId="0" fontId="12" fillId="0" borderId="1" xfId="6" applyFont="1" applyBorder="1" applyAlignment="1" applyProtection="1">
      <alignment vertical="center"/>
      <protection hidden="1"/>
    </xf>
    <xf numFmtId="0" fontId="12" fillId="0" borderId="1" xfId="7" applyFont="1" applyBorder="1" applyProtection="1">
      <protection hidden="1"/>
    </xf>
    <xf numFmtId="0" fontId="24" fillId="0" borderId="0" xfId="6" applyFont="1" applyBorder="1" applyAlignment="1" applyProtection="1">
      <alignment horizontal="center" vertical="center"/>
      <protection hidden="1"/>
    </xf>
    <xf numFmtId="0" fontId="12" fillId="0" borderId="0" xfId="6" applyFont="1" applyAlignment="1" applyProtection="1">
      <alignment horizontal="justify" vertical="center"/>
      <protection hidden="1"/>
    </xf>
    <xf numFmtId="0" fontId="12" fillId="0" borderId="0" xfId="6" applyFont="1" applyAlignment="1" applyProtection="1">
      <alignment vertical="center"/>
      <protection hidden="1"/>
    </xf>
    <xf numFmtId="0" fontId="12" fillId="0" borderId="29" xfId="6" applyFont="1" applyBorder="1" applyAlignment="1" applyProtection="1">
      <alignment vertical="center" wrapText="1"/>
      <protection hidden="1"/>
    </xf>
    <xf numFmtId="0" fontId="12" fillId="0" borderId="30" xfId="6" applyFont="1" applyBorder="1" applyAlignment="1" applyProtection="1">
      <alignment vertical="center" wrapText="1"/>
      <protection hidden="1"/>
    </xf>
    <xf numFmtId="0" fontId="12" fillId="6" borderId="31" xfId="6" applyFont="1" applyFill="1" applyBorder="1" applyAlignment="1" applyProtection="1">
      <alignment horizontal="left" vertical="center" wrapText="1"/>
      <protection locked="0"/>
    </xf>
    <xf numFmtId="0" fontId="16" fillId="0" borderId="0" xfId="7" applyFont="1" applyAlignment="1" applyProtection="1">
      <alignment horizontal="center" vertical="center" wrapText="1"/>
      <protection hidden="1"/>
    </xf>
    <xf numFmtId="0" fontId="12" fillId="0" borderId="32" xfId="6" applyFont="1" applyBorder="1" applyAlignment="1" applyProtection="1">
      <alignment vertical="center" wrapText="1"/>
      <protection hidden="1"/>
    </xf>
    <xf numFmtId="0" fontId="12" fillId="0" borderId="3" xfId="6" applyFont="1" applyBorder="1" applyAlignment="1" applyProtection="1">
      <alignment vertical="center" wrapText="1"/>
      <protection hidden="1"/>
    </xf>
    <xf numFmtId="0" fontId="28" fillId="0" borderId="28" xfId="6" applyFont="1" applyFill="1" applyBorder="1" applyAlignment="1" applyProtection="1">
      <alignment horizontal="left" vertical="center" wrapText="1"/>
      <protection hidden="1"/>
    </xf>
    <xf numFmtId="0" fontId="12" fillId="0" borderId="33" xfId="6" applyFont="1" applyBorder="1" applyAlignment="1" applyProtection="1">
      <alignment vertical="center" wrapText="1"/>
      <protection hidden="1"/>
    </xf>
    <xf numFmtId="0" fontId="12" fillId="0" borderId="19" xfId="6" applyFont="1" applyBorder="1" applyAlignment="1" applyProtection="1">
      <alignment vertical="center" wrapText="1"/>
      <protection hidden="1"/>
    </xf>
    <xf numFmtId="0" fontId="28" fillId="0" borderId="34" xfId="6" applyFont="1" applyFill="1" applyBorder="1" applyAlignment="1" applyProtection="1">
      <alignment horizontal="left" vertical="center" wrapText="1"/>
      <protection hidden="1"/>
    </xf>
    <xf numFmtId="0" fontId="12" fillId="0" borderId="4" xfId="6" applyFont="1" applyBorder="1" applyAlignment="1" applyProtection="1">
      <alignment vertical="center" wrapText="1"/>
      <protection hidden="1"/>
    </xf>
    <xf numFmtId="0" fontId="12" fillId="6" borderId="26" xfId="6" applyFont="1" applyFill="1" applyBorder="1" applyAlignment="1" applyProtection="1">
      <alignment horizontal="left" vertical="center" wrapText="1"/>
      <protection locked="0"/>
    </xf>
    <xf numFmtId="0" fontId="12" fillId="2" borderId="28" xfId="6" applyFont="1" applyFill="1" applyBorder="1" applyAlignment="1" applyProtection="1">
      <alignment horizontal="left" vertical="center" wrapText="1"/>
      <protection hidden="1"/>
    </xf>
    <xf numFmtId="0" fontId="12" fillId="0" borderId="0" xfId="6" applyFont="1" applyBorder="1" applyAlignment="1" applyProtection="1">
      <alignment vertical="center"/>
      <protection hidden="1"/>
    </xf>
    <xf numFmtId="0" fontId="12" fillId="0" borderId="0" xfId="7" applyFont="1" applyBorder="1" applyProtection="1">
      <protection hidden="1"/>
    </xf>
    <xf numFmtId="0" fontId="1" fillId="0" borderId="32" xfId="6" applyFont="1" applyBorder="1" applyAlignment="1" applyProtection="1">
      <alignment horizontal="left" vertical="center" wrapText="1"/>
      <protection hidden="1"/>
    </xf>
    <xf numFmtId="0" fontId="12" fillId="0" borderId="3" xfId="6" applyFont="1" applyBorder="1" applyAlignment="1" applyProtection="1">
      <alignment horizontal="center" vertical="center" wrapText="1"/>
      <protection hidden="1"/>
    </xf>
    <xf numFmtId="0" fontId="29" fillId="0" borderId="28" xfId="7" applyFont="1" applyFill="1" applyBorder="1" applyAlignment="1" applyProtection="1">
      <alignment horizontal="center" vertical="center"/>
      <protection locked="0"/>
    </xf>
    <xf numFmtId="0" fontId="12" fillId="0" borderId="24" xfId="6" applyFont="1" applyBorder="1" applyAlignment="1" applyProtection="1">
      <alignment vertical="center" wrapText="1"/>
      <protection hidden="1"/>
    </xf>
    <xf numFmtId="0" fontId="12" fillId="0" borderId="0" xfId="6" applyFont="1" applyBorder="1" applyAlignment="1" applyProtection="1">
      <alignment vertical="center" wrapText="1"/>
      <protection hidden="1"/>
    </xf>
    <xf numFmtId="0" fontId="12" fillId="0" borderId="25" xfId="6" applyFont="1" applyBorder="1" applyAlignment="1" applyProtection="1">
      <alignment horizontal="center" vertical="center"/>
      <protection hidden="1"/>
    </xf>
    <xf numFmtId="0" fontId="12" fillId="0" borderId="35" xfId="6" applyFont="1" applyBorder="1" applyAlignment="1" applyProtection="1">
      <alignment vertical="center"/>
      <protection hidden="1"/>
    </xf>
    <xf numFmtId="0" fontId="12" fillId="0" borderId="9" xfId="6" applyFont="1" applyBorder="1" applyAlignment="1" applyProtection="1">
      <alignment vertical="center"/>
      <protection hidden="1"/>
    </xf>
    <xf numFmtId="0" fontId="24" fillId="6" borderId="36" xfId="6" applyFont="1" applyFill="1" applyBorder="1" applyAlignment="1" applyProtection="1">
      <alignment horizontal="left" vertical="center" wrapText="1"/>
      <protection locked="0"/>
    </xf>
    <xf numFmtId="0" fontId="12" fillId="0" borderId="1" xfId="7" applyFont="1" applyBorder="1" applyAlignment="1" applyProtection="1">
      <alignment horizontal="center" vertical="center" wrapText="1"/>
      <protection hidden="1"/>
    </xf>
    <xf numFmtId="0" fontId="12" fillId="0" borderId="37" xfId="6" applyFont="1" applyBorder="1" applyAlignment="1" applyProtection="1">
      <alignment vertical="center"/>
      <protection hidden="1"/>
    </xf>
    <xf numFmtId="0" fontId="12" fillId="0" borderId="13" xfId="6" applyFont="1" applyBorder="1" applyAlignment="1" applyProtection="1">
      <alignment vertical="center"/>
      <protection hidden="1"/>
    </xf>
    <xf numFmtId="0" fontId="12" fillId="6" borderId="36" xfId="6" applyFont="1" applyFill="1" applyBorder="1" applyAlignment="1" applyProtection="1">
      <alignment horizontal="left" vertical="center" wrapText="1"/>
      <protection locked="0"/>
    </xf>
    <xf numFmtId="0" fontId="12" fillId="0" borderId="38" xfId="6" applyFont="1" applyBorder="1" applyAlignment="1" applyProtection="1">
      <alignment vertical="center"/>
      <protection hidden="1"/>
    </xf>
    <xf numFmtId="0" fontId="12" fillId="0" borderId="39" xfId="6" applyFont="1" applyBorder="1" applyAlignment="1" applyProtection="1">
      <alignment vertical="center"/>
      <protection hidden="1"/>
    </xf>
    <xf numFmtId="0" fontId="12" fillId="0" borderId="40" xfId="6" applyFont="1" applyBorder="1" applyAlignment="1" applyProtection="1">
      <alignment vertical="center"/>
      <protection hidden="1"/>
    </xf>
    <xf numFmtId="0" fontId="12" fillId="0" borderId="17" xfId="6" applyFont="1" applyBorder="1" applyAlignment="1" applyProtection="1">
      <alignment vertical="center"/>
      <protection hidden="1"/>
    </xf>
    <xf numFmtId="0" fontId="12" fillId="0" borderId="24" xfId="6" applyFont="1" applyBorder="1" applyAlignment="1" applyProtection="1">
      <alignment vertical="center"/>
      <protection hidden="1"/>
    </xf>
    <xf numFmtId="0" fontId="12" fillId="0" borderId="25" xfId="6" applyFont="1" applyFill="1" applyBorder="1" applyAlignment="1" applyProtection="1">
      <alignment vertical="center" wrapText="1"/>
      <protection hidden="1"/>
    </xf>
    <xf numFmtId="0" fontId="12" fillId="0" borderId="35" xfId="6" applyFont="1" applyBorder="1" applyAlignment="1" applyProtection="1">
      <alignment vertical="top" wrapText="1"/>
      <protection hidden="1"/>
    </xf>
    <xf numFmtId="0" fontId="12" fillId="0" borderId="8" xfId="6" applyFont="1" applyBorder="1" applyAlignment="1" applyProtection="1">
      <alignment vertical="center"/>
      <protection hidden="1"/>
    </xf>
    <xf numFmtId="0" fontId="24" fillId="6" borderId="26" xfId="6" applyFont="1" applyFill="1" applyBorder="1" applyAlignment="1" applyProtection="1">
      <alignment horizontal="left" vertical="center" wrapText="1"/>
      <protection locked="0"/>
    </xf>
    <xf numFmtId="0" fontId="12" fillId="0" borderId="41" xfId="6" applyFont="1" applyBorder="1" applyAlignment="1" applyProtection="1">
      <alignment vertical="center"/>
      <protection hidden="1"/>
    </xf>
    <xf numFmtId="0" fontId="12" fillId="0" borderId="42" xfId="6" applyFont="1" applyBorder="1" applyAlignment="1" applyProtection="1">
      <alignment vertical="center"/>
      <protection hidden="1"/>
    </xf>
    <xf numFmtId="0" fontId="12" fillId="0" borderId="43" xfId="6" applyFont="1" applyBorder="1" applyAlignment="1" applyProtection="1">
      <alignment vertical="center"/>
      <protection hidden="1"/>
    </xf>
    <xf numFmtId="0" fontId="12" fillId="0" borderId="44" xfId="6" applyFont="1" applyBorder="1" applyAlignment="1" applyProtection="1">
      <alignment vertical="center"/>
      <protection hidden="1"/>
    </xf>
    <xf numFmtId="0" fontId="12" fillId="6" borderId="26" xfId="6" applyFont="1" applyFill="1" applyBorder="1" applyAlignment="1" applyProtection="1">
      <alignment horizontal="left" vertical="center" wrapText="1"/>
      <protection hidden="1"/>
    </xf>
    <xf numFmtId="0" fontId="12" fillId="0" borderId="5" xfId="6" applyFont="1" applyBorder="1" applyAlignment="1" applyProtection="1">
      <alignment vertical="center"/>
      <protection hidden="1"/>
    </xf>
    <xf numFmtId="0" fontId="29" fillId="0" borderId="35" xfId="6" applyFont="1" applyBorder="1" applyAlignment="1" applyProtection="1">
      <alignment vertical="center"/>
      <protection hidden="1"/>
    </xf>
    <xf numFmtId="0" fontId="29" fillId="0" borderId="9" xfId="6" applyFont="1" applyBorder="1" applyAlignment="1" applyProtection="1">
      <alignment vertical="center"/>
      <protection hidden="1"/>
    </xf>
    <xf numFmtId="0" fontId="12" fillId="0" borderId="45" xfId="6" applyFont="1" applyFill="1" applyBorder="1" applyAlignment="1" applyProtection="1">
      <alignment horizontal="left" vertical="center" wrapText="1"/>
      <protection hidden="1"/>
    </xf>
    <xf numFmtId="0" fontId="29" fillId="0" borderId="37" xfId="6" applyFont="1" applyBorder="1" applyAlignment="1" applyProtection="1">
      <alignment vertical="center"/>
      <protection hidden="1"/>
    </xf>
    <xf numFmtId="0" fontId="29" fillId="0" borderId="13" xfId="6" applyFont="1" applyBorder="1" applyAlignment="1" applyProtection="1">
      <alignment vertical="center"/>
      <protection hidden="1"/>
    </xf>
    <xf numFmtId="0" fontId="12" fillId="0" borderId="36" xfId="6" applyFont="1" applyFill="1" applyBorder="1" applyAlignment="1" applyProtection="1">
      <alignment horizontal="left" vertical="center" wrapText="1"/>
      <protection hidden="1"/>
    </xf>
    <xf numFmtId="0" fontId="29" fillId="0" borderId="38" xfId="6" applyFont="1" applyBorder="1" applyAlignment="1" applyProtection="1">
      <alignment vertical="center"/>
      <protection hidden="1"/>
    </xf>
    <xf numFmtId="0" fontId="29" fillId="0" borderId="39" xfId="6" applyFont="1" applyBorder="1" applyAlignment="1" applyProtection="1">
      <alignment vertical="center"/>
      <protection hidden="1"/>
    </xf>
    <xf numFmtId="0" fontId="29" fillId="0" borderId="24" xfId="6" applyFont="1" applyBorder="1" applyAlignment="1" applyProtection="1">
      <alignment vertical="center"/>
      <protection hidden="1"/>
    </xf>
    <xf numFmtId="0" fontId="29" fillId="0" borderId="15" xfId="6" applyFont="1" applyBorder="1" applyAlignment="1" applyProtection="1">
      <alignment vertical="center"/>
      <protection hidden="1"/>
    </xf>
    <xf numFmtId="0" fontId="12" fillId="0" borderId="46" xfId="6" applyFont="1" applyFill="1" applyBorder="1" applyAlignment="1" applyProtection="1">
      <alignment horizontal="left" vertical="center" wrapText="1"/>
      <protection hidden="1"/>
    </xf>
    <xf numFmtId="0" fontId="29" fillId="0" borderId="0" xfId="6" applyFont="1" applyBorder="1" applyAlignment="1" applyProtection="1">
      <alignment vertical="center"/>
      <protection hidden="1"/>
    </xf>
    <xf numFmtId="0" fontId="12" fillId="0" borderId="25" xfId="6" applyFont="1" applyFill="1" applyBorder="1" applyAlignment="1" applyProtection="1">
      <alignment horizontal="left" vertical="center" wrapText="1"/>
      <protection hidden="1"/>
    </xf>
    <xf numFmtId="0" fontId="12" fillId="0" borderId="35" xfId="6" applyFont="1" applyBorder="1" applyAlignment="1" applyProtection="1">
      <alignment horizontal="left" vertical="top" wrapText="1"/>
      <protection hidden="1"/>
    </xf>
    <xf numFmtId="0" fontId="12" fillId="0" borderId="40" xfId="6" applyFont="1" applyFill="1" applyBorder="1" applyAlignment="1" applyProtection="1">
      <alignment vertical="center"/>
      <protection hidden="1"/>
    </xf>
    <xf numFmtId="0" fontId="12" fillId="0" borderId="5" xfId="6" applyFont="1" applyFill="1" applyBorder="1" applyAlignment="1" applyProtection="1">
      <alignment vertical="center"/>
      <protection hidden="1"/>
    </xf>
    <xf numFmtId="0" fontId="12" fillId="0" borderId="47" xfId="6" applyFont="1" applyFill="1" applyBorder="1" applyAlignment="1" applyProtection="1">
      <alignment horizontal="left" vertical="center" wrapText="1"/>
      <protection hidden="1"/>
    </xf>
    <xf numFmtId="0" fontId="12" fillId="0" borderId="32" xfId="6" applyFont="1" applyBorder="1" applyAlignment="1" applyProtection="1">
      <alignment horizontal="left" vertical="center"/>
      <protection hidden="1"/>
    </xf>
    <xf numFmtId="0" fontId="12" fillId="0" borderId="4" xfId="6" applyFont="1" applyBorder="1" applyAlignment="1" applyProtection="1">
      <alignment horizontal="left" vertical="center"/>
      <protection hidden="1"/>
    </xf>
    <xf numFmtId="0" fontId="12" fillId="6" borderId="36" xfId="6" applyFont="1" applyFill="1" applyBorder="1" applyAlignment="1" applyProtection="1">
      <alignment vertical="center" wrapText="1"/>
      <protection locked="0"/>
    </xf>
    <xf numFmtId="0" fontId="12" fillId="6" borderId="26" xfId="6" applyFont="1" applyFill="1" applyBorder="1" applyAlignment="1" applyProtection="1">
      <alignment vertical="center" wrapText="1"/>
      <protection locked="0"/>
    </xf>
    <xf numFmtId="0" fontId="12" fillId="0" borderId="24" xfId="6" applyFont="1" applyBorder="1" applyAlignment="1" applyProtection="1">
      <alignment horizontal="left" vertical="center"/>
      <protection hidden="1"/>
    </xf>
    <xf numFmtId="0" fontId="12" fillId="0" borderId="0" xfId="6" applyFont="1" applyBorder="1" applyAlignment="1" applyProtection="1">
      <alignment horizontal="left" vertical="center"/>
      <protection hidden="1"/>
    </xf>
    <xf numFmtId="0" fontId="12" fillId="0" borderId="25" xfId="6" applyFont="1" applyBorder="1" applyAlignment="1" applyProtection="1">
      <alignment horizontal="left" vertical="center"/>
      <protection hidden="1"/>
    </xf>
    <xf numFmtId="168" fontId="12" fillId="6" borderId="36" xfId="6" applyNumberFormat="1" applyFont="1" applyFill="1" applyBorder="1" applyAlignment="1" applyProtection="1">
      <alignment horizontal="left" vertical="center" wrapText="1"/>
      <protection locked="0"/>
    </xf>
    <xf numFmtId="0" fontId="12" fillId="0" borderId="48" xfId="6" applyFont="1" applyBorder="1" applyAlignment="1" applyProtection="1">
      <alignment horizontal="left" vertical="center"/>
      <protection hidden="1"/>
    </xf>
    <xf numFmtId="0" fontId="12" fillId="0" borderId="49" xfId="6" applyFont="1" applyBorder="1" applyAlignment="1" applyProtection="1">
      <alignment horizontal="left" vertical="center"/>
      <protection hidden="1"/>
    </xf>
    <xf numFmtId="0" fontId="12" fillId="6" borderId="50" xfId="6" applyFont="1" applyFill="1" applyBorder="1" applyAlignment="1" applyProtection="1">
      <alignment vertical="center" wrapText="1"/>
      <protection locked="0"/>
    </xf>
    <xf numFmtId="0" fontId="12" fillId="0" borderId="5" xfId="3" applyFont="1" applyBorder="1" applyAlignment="1" applyProtection="1">
      <alignment horizontal="justify" vertical="top" wrapText="1"/>
      <protection hidden="1"/>
    </xf>
    <xf numFmtId="0" fontId="9" fillId="0" borderId="5" xfId="3" applyFont="1" applyBorder="1" applyAlignment="1" applyProtection="1">
      <alignment horizontal="right" vertical="top" wrapText="1"/>
      <protection hidden="1"/>
    </xf>
    <xf numFmtId="0" fontId="12" fillId="0" borderId="0" xfId="3" applyFont="1" applyBorder="1" applyAlignment="1" applyProtection="1">
      <alignment horizontal="justify" vertical="top" wrapText="1"/>
      <protection hidden="1"/>
    </xf>
    <xf numFmtId="0" fontId="9" fillId="0" borderId="0" xfId="3" applyFont="1" applyBorder="1" applyAlignment="1" applyProtection="1">
      <alignment vertical="top" wrapText="1"/>
      <protection hidden="1"/>
    </xf>
    <xf numFmtId="0" fontId="24" fillId="0" borderId="0" xfId="3" applyFont="1" applyBorder="1" applyAlignment="1" applyProtection="1">
      <alignment vertical="top" wrapText="1"/>
      <protection hidden="1"/>
    </xf>
    <xf numFmtId="0" fontId="31" fillId="0" borderId="0" xfId="3" applyFont="1" applyAlignment="1" applyProtection="1">
      <alignment vertical="top"/>
      <protection hidden="1"/>
    </xf>
    <xf numFmtId="0" fontId="32" fillId="0" borderId="0" xfId="3" applyFont="1" applyBorder="1" applyAlignment="1" applyProtection="1">
      <alignment horizontal="center" vertical="top"/>
      <protection hidden="1"/>
    </xf>
    <xf numFmtId="0" fontId="24" fillId="0" borderId="0" xfId="3" applyFont="1" applyBorder="1" applyAlignment="1" applyProtection="1">
      <alignment horizontal="left" vertical="top" wrapText="1"/>
      <protection hidden="1"/>
    </xf>
    <xf numFmtId="0" fontId="24" fillId="0" borderId="0" xfId="3" applyNumberFormat="1" applyFont="1" applyFill="1" applyBorder="1" applyAlignment="1" applyProtection="1">
      <alignment vertical="center"/>
      <protection hidden="1"/>
    </xf>
    <xf numFmtId="0" fontId="12" fillId="0" borderId="0" xfId="8" applyFont="1" applyBorder="1" applyAlignment="1" applyProtection="1">
      <alignment vertical="center"/>
      <protection hidden="1"/>
    </xf>
    <xf numFmtId="0" fontId="31" fillId="0" borderId="1" xfId="3" applyFont="1" applyBorder="1" applyAlignment="1" applyProtection="1">
      <alignment horizontal="center" vertical="top"/>
      <protection hidden="1"/>
    </xf>
    <xf numFmtId="0" fontId="12" fillId="0" borderId="0" xfId="8" applyFont="1" applyFill="1" applyBorder="1" applyAlignment="1" applyProtection="1">
      <alignment vertical="center" wrapText="1"/>
      <protection hidden="1"/>
    </xf>
    <xf numFmtId="0" fontId="12" fillId="0" borderId="0" xfId="8" applyFont="1" applyFill="1" applyBorder="1" applyAlignment="1" applyProtection="1">
      <alignment vertical="center"/>
      <protection hidden="1"/>
    </xf>
    <xf numFmtId="0" fontId="24" fillId="0" borderId="51" xfId="3" applyFont="1" applyBorder="1" applyAlignment="1" applyProtection="1">
      <alignment vertical="center" wrapText="1"/>
      <protection hidden="1"/>
    </xf>
    <xf numFmtId="169" fontId="24" fillId="9" borderId="54" xfId="3" applyNumberFormat="1" applyFont="1" applyFill="1" applyBorder="1" applyAlignment="1" applyProtection="1">
      <alignment horizontal="center" vertical="top"/>
      <protection hidden="1"/>
    </xf>
    <xf numFmtId="0" fontId="12" fillId="0" borderId="1" xfId="3" applyFont="1" applyBorder="1" applyAlignment="1" applyProtection="1">
      <alignment horizontal="center" vertical="top"/>
      <protection hidden="1"/>
    </xf>
    <xf numFmtId="0" fontId="12" fillId="0" borderId="55" xfId="3" applyFont="1" applyBorder="1" applyAlignment="1" applyProtection="1">
      <alignment horizontal="center" vertical="top"/>
      <protection hidden="1"/>
    </xf>
    <xf numFmtId="0" fontId="12" fillId="0" borderId="1" xfId="3" applyFont="1" applyBorder="1" applyAlignment="1" applyProtection="1">
      <alignment horizontal="justify" vertical="top" wrapText="1"/>
      <protection hidden="1"/>
    </xf>
    <xf numFmtId="43" fontId="12" fillId="0" borderId="1" xfId="3" applyNumberFormat="1" applyFont="1" applyBorder="1" applyAlignment="1" applyProtection="1">
      <alignment horizontal="center" vertical="center" wrapText="1"/>
      <protection hidden="1"/>
    </xf>
    <xf numFmtId="170" fontId="12" fillId="0" borderId="20" xfId="3" applyNumberFormat="1" applyFont="1" applyBorder="1" applyAlignment="1" applyProtection="1">
      <alignment horizontal="right" vertical="center" wrapText="1"/>
      <protection hidden="1"/>
    </xf>
    <xf numFmtId="164" fontId="12" fillId="0" borderId="25" xfId="3" applyNumberFormat="1" applyFont="1" applyBorder="1" applyAlignment="1" applyProtection="1">
      <alignment horizontal="right" vertical="center" wrapText="1"/>
      <protection hidden="1"/>
    </xf>
    <xf numFmtId="0" fontId="12" fillId="0" borderId="56" xfId="3" applyFont="1" applyBorder="1" applyAlignment="1" applyProtection="1">
      <alignment horizontal="center" vertical="top"/>
      <protection hidden="1"/>
    </xf>
    <xf numFmtId="170" fontId="12" fillId="0" borderId="1" xfId="3" applyNumberFormat="1" applyFont="1" applyBorder="1" applyAlignment="1" applyProtection="1">
      <alignment horizontal="right" vertical="center" wrapText="1"/>
      <protection hidden="1"/>
    </xf>
    <xf numFmtId="164" fontId="12" fillId="0" borderId="25" xfId="3" applyNumberFormat="1" applyFont="1" applyBorder="1" applyAlignment="1" applyProtection="1">
      <alignment horizontal="center" vertical="center" wrapText="1"/>
      <protection hidden="1"/>
    </xf>
    <xf numFmtId="169" fontId="24" fillId="9" borderId="55" xfId="3" applyNumberFormat="1" applyFont="1" applyFill="1" applyBorder="1" applyAlignment="1" applyProtection="1">
      <alignment horizontal="center" vertical="top"/>
      <protection hidden="1"/>
    </xf>
    <xf numFmtId="0" fontId="12" fillId="0" borderId="54" xfId="3" applyFont="1" applyBorder="1" applyAlignment="1" applyProtection="1">
      <alignment horizontal="center" vertical="top"/>
      <protection hidden="1"/>
    </xf>
    <xf numFmtId="0" fontId="12" fillId="0" borderId="3" xfId="3" applyFont="1" applyBorder="1" applyAlignment="1" applyProtection="1">
      <alignment horizontal="justify" vertical="top" wrapText="1"/>
      <protection hidden="1"/>
    </xf>
    <xf numFmtId="43" fontId="12" fillId="0" borderId="3" xfId="3" applyNumberFormat="1" applyFont="1" applyBorder="1" applyAlignment="1" applyProtection="1">
      <alignment horizontal="center" vertical="center" wrapText="1"/>
      <protection hidden="1"/>
    </xf>
    <xf numFmtId="4" fontId="12" fillId="0" borderId="5" xfId="3" applyNumberFormat="1" applyFont="1" applyBorder="1" applyAlignment="1" applyProtection="1">
      <alignment horizontal="right" vertical="center" wrapText="1"/>
      <protection hidden="1"/>
    </xf>
    <xf numFmtId="0" fontId="24" fillId="0" borderId="57" xfId="3" applyFont="1" applyBorder="1" applyAlignment="1" applyProtection="1">
      <alignment horizontal="right" vertical="center" wrapText="1"/>
      <protection hidden="1"/>
    </xf>
    <xf numFmtId="43" fontId="12" fillId="0" borderId="57" xfId="3" applyNumberFormat="1" applyFont="1" applyBorder="1" applyAlignment="1" applyProtection="1">
      <alignment horizontal="right" vertical="center" wrapText="1"/>
      <protection hidden="1"/>
    </xf>
    <xf numFmtId="0" fontId="24" fillId="0" borderId="58" xfId="3" applyFont="1" applyBorder="1" applyAlignment="1" applyProtection="1">
      <alignment horizontal="right" vertical="center" wrapText="1"/>
      <protection hidden="1"/>
    </xf>
    <xf numFmtId="169" fontId="24" fillId="9" borderId="1" xfId="3" applyNumberFormat="1" applyFont="1" applyFill="1" applyBorder="1" applyAlignment="1" applyProtection="1">
      <alignment horizontal="center" vertical="top"/>
      <protection hidden="1"/>
    </xf>
    <xf numFmtId="0" fontId="12" fillId="0" borderId="27" xfId="3" applyFont="1" applyBorder="1" applyAlignment="1" applyProtection="1">
      <alignment horizontal="center" vertical="top"/>
      <protection hidden="1"/>
    </xf>
    <xf numFmtId="171" fontId="12" fillId="0" borderId="6" xfId="3" applyNumberFormat="1" applyFont="1" applyBorder="1" applyAlignment="1" applyProtection="1">
      <alignment horizontal="right" vertical="center" wrapText="1"/>
      <protection hidden="1"/>
    </xf>
    <xf numFmtId="43" fontId="12" fillId="0" borderId="46" xfId="9" applyFont="1" applyBorder="1" applyAlignment="1" applyProtection="1">
      <alignment horizontal="right" vertical="center" wrapText="1"/>
      <protection hidden="1"/>
    </xf>
    <xf numFmtId="0" fontId="12" fillId="0" borderId="54" xfId="3" applyFont="1" applyBorder="1" applyAlignment="1" applyProtection="1">
      <alignment vertical="top"/>
      <protection hidden="1"/>
    </xf>
    <xf numFmtId="4" fontId="24" fillId="0" borderId="18" xfId="3" applyNumberFormat="1" applyFont="1" applyBorder="1" applyAlignment="1" applyProtection="1">
      <alignment vertical="top"/>
      <protection hidden="1"/>
    </xf>
    <xf numFmtId="4" fontId="24" fillId="0" borderId="34" xfId="3" applyNumberFormat="1" applyFont="1" applyBorder="1" applyAlignment="1" applyProtection="1">
      <alignment vertical="top"/>
      <protection hidden="1"/>
    </xf>
    <xf numFmtId="0" fontId="12" fillId="0" borderId="55" xfId="3" applyFont="1" applyBorder="1" applyAlignment="1" applyProtection="1">
      <alignment vertical="top"/>
      <protection hidden="1"/>
    </xf>
    <xf numFmtId="0" fontId="12" fillId="0" borderId="3" xfId="3" applyFont="1" applyBorder="1" applyAlignment="1" applyProtection="1">
      <alignment vertical="top"/>
      <protection hidden="1"/>
    </xf>
    <xf numFmtId="4" fontId="12" fillId="0" borderId="3" xfId="3" applyNumberFormat="1" applyFont="1" applyBorder="1" applyAlignment="1" applyProtection="1">
      <alignment vertical="center" wrapText="1"/>
      <protection hidden="1"/>
    </xf>
    <xf numFmtId="4" fontId="24" fillId="0" borderId="46" xfId="3" applyNumberFormat="1" applyFont="1" applyBorder="1" applyAlignment="1" applyProtection="1">
      <alignment vertical="center" wrapText="1"/>
      <protection hidden="1"/>
    </xf>
    <xf numFmtId="4" fontId="12" fillId="0" borderId="57" xfId="3" applyNumberFormat="1" applyFont="1" applyBorder="1" applyAlignment="1" applyProtection="1">
      <alignment vertical="center" wrapText="1"/>
      <protection hidden="1"/>
    </xf>
    <xf numFmtId="0" fontId="12" fillId="0" borderId="56" xfId="3" applyFont="1" applyBorder="1" applyAlignment="1" applyProtection="1">
      <alignment vertical="top"/>
      <protection hidden="1"/>
    </xf>
    <xf numFmtId="4" fontId="24" fillId="0" borderId="58" xfId="3" applyNumberFormat="1" applyFont="1" applyBorder="1" applyAlignment="1" applyProtection="1">
      <alignment vertical="center" wrapText="1"/>
      <protection hidden="1"/>
    </xf>
    <xf numFmtId="169" fontId="24" fillId="9" borderId="56" xfId="3" applyNumberFormat="1" applyFont="1" applyFill="1" applyBorder="1" applyAlignment="1" applyProtection="1">
      <alignment horizontal="center" vertical="top"/>
      <protection hidden="1"/>
    </xf>
    <xf numFmtId="0" fontId="12" fillId="0" borderId="18" xfId="3" applyFont="1" applyBorder="1" applyAlignment="1" applyProtection="1">
      <alignment horizontal="center" vertical="top"/>
      <protection hidden="1"/>
    </xf>
    <xf numFmtId="0" fontId="12" fillId="0" borderId="34" xfId="3" applyFont="1" applyBorder="1" applyAlignment="1" applyProtection="1">
      <alignment horizontal="center" vertical="top"/>
      <protection hidden="1"/>
    </xf>
    <xf numFmtId="0" fontId="12" fillId="0" borderId="2" xfId="3" applyFont="1" applyBorder="1" applyAlignment="1" applyProtection="1">
      <alignment horizontal="justify" vertical="top" wrapText="1"/>
      <protection hidden="1"/>
    </xf>
    <xf numFmtId="0" fontId="12" fillId="0" borderId="3" xfId="3" applyFont="1" applyBorder="1" applyAlignment="1" applyProtection="1">
      <alignment horizontal="center" vertical="center" wrapText="1"/>
      <protection hidden="1"/>
    </xf>
    <xf numFmtId="0" fontId="12" fillId="0" borderId="46" xfId="3" applyFont="1" applyBorder="1" applyAlignment="1" applyProtection="1">
      <alignment horizontal="center" vertical="center" wrapText="1"/>
      <protection hidden="1"/>
    </xf>
    <xf numFmtId="0" fontId="12" fillId="0" borderId="57" xfId="3" applyFont="1" applyBorder="1" applyAlignment="1" applyProtection="1">
      <alignment horizontal="right" vertical="center" wrapText="1"/>
      <protection hidden="1"/>
    </xf>
    <xf numFmtId="0" fontId="12" fillId="0" borderId="58" xfId="3" applyFont="1" applyBorder="1" applyAlignment="1" applyProtection="1">
      <alignment horizontal="center" vertical="center" wrapText="1"/>
      <protection hidden="1"/>
    </xf>
    <xf numFmtId="169" fontId="24" fillId="9" borderId="27" xfId="3" applyNumberFormat="1" applyFont="1" applyFill="1" applyBorder="1" applyAlignment="1" applyProtection="1">
      <alignment horizontal="center" vertical="top"/>
      <protection hidden="1"/>
    </xf>
    <xf numFmtId="0" fontId="12" fillId="0" borderId="2" xfId="3" applyFont="1" applyBorder="1" applyAlignment="1" applyProtection="1">
      <alignment horizontal="center" vertical="top"/>
      <protection hidden="1"/>
    </xf>
    <xf numFmtId="43" fontId="12" fillId="0" borderId="5" xfId="3" applyNumberFormat="1" applyFont="1" applyBorder="1" applyAlignment="1" applyProtection="1">
      <alignment horizontal="center" vertical="center" wrapText="1"/>
      <protection hidden="1"/>
    </xf>
    <xf numFmtId="43" fontId="12" fillId="0" borderId="57" xfId="3" applyNumberFormat="1" applyFont="1" applyBorder="1" applyAlignment="1" applyProtection="1">
      <alignment horizontal="center" vertical="center" wrapText="1"/>
      <protection hidden="1"/>
    </xf>
    <xf numFmtId="0" fontId="12" fillId="0" borderId="2" xfId="3" applyFont="1" applyBorder="1" applyAlignment="1" applyProtection="1">
      <alignment vertical="top"/>
      <protection hidden="1"/>
    </xf>
    <xf numFmtId="0" fontId="12" fillId="0" borderId="28" xfId="3" applyFont="1" applyBorder="1" applyAlignment="1" applyProtection="1">
      <alignment vertical="top"/>
      <protection hidden="1"/>
    </xf>
    <xf numFmtId="4" fontId="12" fillId="0" borderId="17" xfId="3" applyNumberFormat="1" applyFont="1" applyBorder="1" applyAlignment="1" applyProtection="1">
      <alignment vertical="center" wrapText="1"/>
      <protection hidden="1"/>
    </xf>
    <xf numFmtId="0" fontId="12" fillId="0" borderId="28" xfId="3" applyFont="1" applyBorder="1" applyAlignment="1" applyProtection="1">
      <alignment horizontal="center" vertical="top"/>
      <protection hidden="1"/>
    </xf>
    <xf numFmtId="0" fontId="12" fillId="0" borderId="57" xfId="3" applyFont="1" applyBorder="1" applyAlignment="1" applyProtection="1">
      <alignment horizontal="center" vertical="center" wrapText="1"/>
      <protection hidden="1"/>
    </xf>
    <xf numFmtId="0" fontId="12" fillId="0" borderId="28" xfId="3" applyFont="1" applyBorder="1" applyAlignment="1" applyProtection="1">
      <alignment horizontal="right" vertical="center"/>
      <protection hidden="1"/>
    </xf>
    <xf numFmtId="0" fontId="12" fillId="0" borderId="24" xfId="3" applyFont="1" applyBorder="1" applyAlignment="1" applyProtection="1">
      <alignment vertical="top"/>
      <protection hidden="1"/>
    </xf>
    <xf numFmtId="0" fontId="12" fillId="0" borderId="18" xfId="3" applyFont="1" applyBorder="1" applyAlignment="1" applyProtection="1">
      <alignment horizontal="justify" vertical="top" wrapText="1"/>
      <protection hidden="1"/>
    </xf>
    <xf numFmtId="0" fontId="12" fillId="0" borderId="19" xfId="3" applyFont="1" applyBorder="1" applyAlignment="1" applyProtection="1">
      <alignment horizontal="center" vertical="center" wrapText="1"/>
      <protection hidden="1"/>
    </xf>
    <xf numFmtId="43" fontId="12" fillId="0" borderId="0" xfId="3" applyNumberFormat="1" applyFont="1" applyBorder="1" applyAlignment="1" applyProtection="1">
      <alignment horizontal="center" vertical="center" wrapText="1"/>
      <protection hidden="1"/>
    </xf>
    <xf numFmtId="0" fontId="12" fillId="0" borderId="0" xfId="3" applyFont="1" applyBorder="1" applyAlignment="1" applyProtection="1">
      <alignment vertical="top"/>
      <protection hidden="1"/>
    </xf>
    <xf numFmtId="0" fontId="12" fillId="0" borderId="0" xfId="3" applyFont="1" applyBorder="1" applyAlignment="1" applyProtection="1">
      <alignment horizontal="center" vertical="center" wrapText="1"/>
      <protection hidden="1"/>
    </xf>
    <xf numFmtId="0" fontId="31" fillId="0" borderId="0" xfId="3" applyFont="1" applyBorder="1" applyAlignment="1" applyProtection="1">
      <alignment vertical="top"/>
      <protection hidden="1"/>
    </xf>
    <xf numFmtId="0" fontId="14" fillId="10" borderId="1" xfId="3" applyFont="1" applyFill="1" applyBorder="1" applyAlignment="1" applyProtection="1">
      <alignment vertical="top"/>
      <protection hidden="1"/>
    </xf>
    <xf numFmtId="0" fontId="14" fillId="10" borderId="55" xfId="3" applyFont="1" applyFill="1" applyBorder="1" applyAlignment="1" applyProtection="1">
      <alignment vertical="top"/>
      <protection hidden="1"/>
    </xf>
    <xf numFmtId="0" fontId="9" fillId="10" borderId="10" xfId="3" applyFont="1" applyFill="1" applyBorder="1" applyAlignment="1" applyProtection="1">
      <alignment vertical="top" wrapText="1"/>
      <protection hidden="1"/>
    </xf>
    <xf numFmtId="0" fontId="9" fillId="10" borderId="0" xfId="3" applyFont="1" applyFill="1" applyBorder="1" applyAlignment="1" applyProtection="1">
      <alignment horizontal="center" vertical="top" wrapText="1"/>
      <protection hidden="1"/>
    </xf>
    <xf numFmtId="4" fontId="9" fillId="10" borderId="0" xfId="3" applyNumberFormat="1" applyFont="1" applyFill="1" applyBorder="1" applyAlignment="1" applyProtection="1">
      <alignment vertical="top"/>
      <protection hidden="1"/>
    </xf>
    <xf numFmtId="4" fontId="9" fillId="10" borderId="57" xfId="3" applyNumberFormat="1" applyFont="1" applyFill="1" applyBorder="1" applyAlignment="1" applyProtection="1">
      <alignment vertical="top"/>
      <protection hidden="1"/>
    </xf>
    <xf numFmtId="0" fontId="14" fillId="10" borderId="60" xfId="3" applyFont="1" applyFill="1" applyBorder="1" applyAlignment="1" applyProtection="1">
      <alignment vertical="top"/>
      <protection hidden="1"/>
    </xf>
    <xf numFmtId="0" fontId="9" fillId="10" borderId="61" xfId="3" applyFont="1" applyFill="1" applyBorder="1" applyAlignment="1" applyProtection="1">
      <alignment vertical="top" wrapText="1"/>
      <protection hidden="1"/>
    </xf>
    <xf numFmtId="0" fontId="9" fillId="10" borderId="62" xfId="3" applyFont="1" applyFill="1" applyBorder="1" applyAlignment="1" applyProtection="1">
      <alignment horizontal="center" vertical="top" wrapText="1"/>
      <protection hidden="1"/>
    </xf>
    <xf numFmtId="4" fontId="9" fillId="10" borderId="63" xfId="3" applyNumberFormat="1" applyFont="1" applyFill="1" applyBorder="1" applyAlignment="1" applyProtection="1">
      <alignment vertical="top"/>
      <protection hidden="1"/>
    </xf>
    <xf numFmtId="4" fontId="9" fillId="10" borderId="64" xfId="3" applyNumberFormat="1" applyFont="1" applyFill="1" applyBorder="1" applyAlignment="1" applyProtection="1">
      <alignment vertical="top"/>
      <protection hidden="1"/>
    </xf>
    <xf numFmtId="0" fontId="24" fillId="0" borderId="0" xfId="3" applyFont="1" applyFill="1" applyBorder="1" applyAlignment="1" applyProtection="1">
      <alignment vertical="top" wrapText="1"/>
      <protection hidden="1"/>
    </xf>
    <xf numFmtId="4" fontId="24" fillId="0" borderId="0" xfId="3" applyNumberFormat="1" applyFont="1" applyBorder="1" applyAlignment="1" applyProtection="1">
      <alignment vertical="top"/>
      <protection hidden="1"/>
    </xf>
    <xf numFmtId="0" fontId="24" fillId="0" borderId="0" xfId="3" applyFont="1" applyAlignment="1" applyProtection="1">
      <alignment vertical="top"/>
      <protection hidden="1"/>
    </xf>
    <xf numFmtId="0" fontId="9" fillId="6" borderId="65" xfId="3" applyFont="1" applyFill="1" applyBorder="1" applyAlignment="1" applyProtection="1">
      <alignment horizontal="center" vertical="top"/>
      <protection locked="0"/>
    </xf>
    <xf numFmtId="0" fontId="12" fillId="0" borderId="0" xfId="3" applyFont="1" applyAlignment="1" applyProtection="1">
      <alignment vertical="top"/>
      <protection hidden="1"/>
    </xf>
    <xf numFmtId="0" fontId="12" fillId="0" borderId="0" xfId="3" applyFont="1" applyAlignment="1" applyProtection="1">
      <alignment horizontal="left" vertical="top" wrapText="1"/>
      <protection hidden="1"/>
    </xf>
    <xf numFmtId="0" fontId="12" fillId="0" borderId="0" xfId="3" applyFont="1" applyProtection="1">
      <protection hidden="1"/>
    </xf>
    <xf numFmtId="168" fontId="24" fillId="0" borderId="0" xfId="3" quotePrefix="1" applyNumberFormat="1" applyFont="1" applyAlignment="1" applyProtection="1">
      <alignment horizontal="left"/>
      <protection hidden="1"/>
    </xf>
    <xf numFmtId="0" fontId="12" fillId="0" borderId="0" xfId="3" applyFont="1" applyAlignment="1" applyProtection="1">
      <alignment horizontal="left"/>
      <protection hidden="1"/>
    </xf>
    <xf numFmtId="0" fontId="24" fillId="0" borderId="0" xfId="3" applyFont="1" applyBorder="1" applyAlignment="1" applyProtection="1">
      <alignment horizontal="left"/>
      <protection hidden="1"/>
    </xf>
    <xf numFmtId="14" fontId="12" fillId="0" borderId="0" xfId="3" quotePrefix="1" applyNumberFormat="1" applyFont="1" applyAlignment="1" applyProtection="1">
      <alignment horizontal="left"/>
      <protection hidden="1"/>
    </xf>
    <xf numFmtId="0" fontId="24" fillId="0" borderId="0" xfId="3" applyFont="1" applyAlignment="1" applyProtection="1">
      <alignment horizontal="left"/>
      <protection hidden="1"/>
    </xf>
    <xf numFmtId="0" fontId="12" fillId="0" borderId="0" xfId="3" applyFont="1" applyAlignment="1" applyProtection="1">
      <alignment horizontal="right"/>
      <protection hidden="1"/>
    </xf>
    <xf numFmtId="0" fontId="24" fillId="0" borderId="5" xfId="3" applyFont="1" applyBorder="1" applyAlignment="1" applyProtection="1">
      <alignment horizontal="left"/>
      <protection hidden="1"/>
    </xf>
    <xf numFmtId="4" fontId="31" fillId="0" borderId="0" xfId="3" applyNumberFormat="1" applyFont="1" applyAlignment="1" applyProtection="1">
      <alignment vertical="top"/>
      <protection hidden="1"/>
    </xf>
    <xf numFmtId="43" fontId="31" fillId="0" borderId="0" xfId="3" applyNumberFormat="1" applyFont="1" applyAlignment="1" applyProtection="1">
      <alignment vertical="top"/>
      <protection hidden="1"/>
    </xf>
    <xf numFmtId="0" fontId="24" fillId="0" borderId="5" xfId="10" applyFont="1" applyBorder="1" applyAlignment="1" applyProtection="1">
      <alignment vertical="center"/>
      <protection hidden="1"/>
    </xf>
    <xf numFmtId="0" fontId="12" fillId="0" borderId="5" xfId="10" applyFont="1" applyBorder="1" applyAlignment="1" applyProtection="1">
      <alignment vertical="center"/>
      <protection hidden="1"/>
    </xf>
    <xf numFmtId="0" fontId="9" fillId="0" borderId="5" xfId="10" applyFont="1" applyBorder="1" applyAlignment="1" applyProtection="1">
      <alignment horizontal="right" vertical="center"/>
      <protection hidden="1"/>
    </xf>
    <xf numFmtId="0" fontId="12" fillId="0" borderId="0" xfId="10" applyFont="1" applyAlignment="1" applyProtection="1">
      <alignment vertical="center"/>
      <protection hidden="1"/>
    </xf>
    <xf numFmtId="0" fontId="12" fillId="0" borderId="0" xfId="10" applyFont="1" applyProtection="1">
      <protection hidden="1"/>
    </xf>
    <xf numFmtId="0" fontId="12" fillId="0" borderId="0" xfId="10" applyFont="1" applyBorder="1" applyProtection="1">
      <protection hidden="1"/>
    </xf>
    <xf numFmtId="0" fontId="29" fillId="0" borderId="0" xfId="10" applyFont="1" applyBorder="1" applyProtection="1">
      <protection hidden="1"/>
    </xf>
    <xf numFmtId="0" fontId="29" fillId="0" borderId="0" xfId="10" applyFont="1" applyBorder="1" applyAlignment="1" applyProtection="1">
      <alignment horizontal="center" vertical="center"/>
      <protection hidden="1"/>
    </xf>
    <xf numFmtId="0" fontId="24" fillId="0" borderId="0" xfId="10" applyFont="1" applyAlignment="1" applyProtection="1">
      <alignment horizontal="center" vertical="center"/>
      <protection hidden="1"/>
    </xf>
    <xf numFmtId="0" fontId="12" fillId="0" borderId="0" xfId="10" applyFont="1" applyAlignment="1" applyProtection="1">
      <alignment horizontal="left" vertical="center"/>
      <protection hidden="1"/>
    </xf>
    <xf numFmtId="0" fontId="29" fillId="0" borderId="0" xfId="10" applyFont="1" applyBorder="1" applyAlignment="1" applyProtection="1">
      <alignment horizontal="center"/>
      <protection hidden="1"/>
    </xf>
    <xf numFmtId="172" fontId="12" fillId="0" borderId="0" xfId="10" applyNumberFormat="1" applyFont="1" applyFill="1" applyAlignment="1" applyProtection="1">
      <alignment horizontal="left" vertical="center"/>
      <protection hidden="1"/>
    </xf>
    <xf numFmtId="0" fontId="12" fillId="0" borderId="0" xfId="11" applyNumberFormat="1" applyFont="1" applyFill="1" applyBorder="1" applyAlignment="1" applyProtection="1">
      <alignment horizontal="left" vertical="center"/>
      <protection hidden="1"/>
    </xf>
    <xf numFmtId="0" fontId="24" fillId="0" borderId="0" xfId="11" applyNumberFormat="1" applyFont="1" applyFill="1" applyBorder="1" applyAlignment="1" applyProtection="1">
      <alignment horizontal="left" vertical="center"/>
      <protection hidden="1"/>
    </xf>
    <xf numFmtId="0" fontId="12" fillId="0" borderId="0" xfId="10" applyFont="1" applyAlignment="1" applyProtection="1">
      <alignment horizontal="justify" vertical="center"/>
      <protection hidden="1"/>
    </xf>
    <xf numFmtId="0" fontId="12" fillId="0" borderId="0" xfId="12" applyFont="1" applyBorder="1" applyAlignment="1" applyProtection="1">
      <alignment horizontal="left" vertical="center"/>
      <protection hidden="1"/>
    </xf>
    <xf numFmtId="0" fontId="12" fillId="0" borderId="0" xfId="10" applyFont="1" applyAlignment="1" applyProtection="1">
      <alignment vertical="top"/>
      <protection hidden="1"/>
    </xf>
    <xf numFmtId="164" fontId="12" fillId="0" borderId="0" xfId="10" applyNumberFormat="1" applyFont="1" applyAlignment="1" applyProtection="1">
      <alignment horizontal="center" vertical="top"/>
      <protection hidden="1"/>
    </xf>
    <xf numFmtId="0" fontId="12" fillId="0" borderId="1" xfId="10" applyNumberFormat="1" applyFont="1" applyBorder="1" applyAlignment="1" applyProtection="1">
      <alignment horizontal="justify"/>
      <protection hidden="1"/>
    </xf>
    <xf numFmtId="0" fontId="12" fillId="0" borderId="0" xfId="10" quotePrefix="1" applyNumberFormat="1" applyFont="1" applyBorder="1" applyAlignment="1" applyProtection="1">
      <alignment horizontal="justify"/>
      <protection hidden="1"/>
    </xf>
    <xf numFmtId="4" fontId="24" fillId="0" borderId="0" xfId="10" applyNumberFormat="1" applyFont="1" applyBorder="1" applyAlignment="1" applyProtection="1">
      <alignment vertical="center"/>
      <protection hidden="1"/>
    </xf>
    <xf numFmtId="0" fontId="24" fillId="0" borderId="0" xfId="10" applyFont="1" applyBorder="1" applyAlignment="1" applyProtection="1">
      <alignment horizontal="justify" vertical="center"/>
      <protection hidden="1"/>
    </xf>
    <xf numFmtId="2" fontId="12" fillId="0" borderId="0" xfId="10" applyNumberFormat="1" applyFont="1" applyBorder="1" applyProtection="1">
      <protection hidden="1"/>
    </xf>
    <xf numFmtId="164" fontId="12" fillId="0" borderId="0" xfId="10" applyNumberFormat="1" applyFont="1" applyAlignment="1" applyProtection="1">
      <alignment horizontal="center" vertical="center"/>
      <protection hidden="1"/>
    </xf>
    <xf numFmtId="0" fontId="12" fillId="0" borderId="0" xfId="10" applyFont="1" applyBorder="1" applyAlignment="1" applyProtection="1">
      <alignment vertical="center"/>
      <protection hidden="1"/>
    </xf>
    <xf numFmtId="0" fontId="29" fillId="0" borderId="0" xfId="10" applyFont="1" applyBorder="1" applyAlignment="1" applyProtection="1">
      <alignment vertical="center"/>
      <protection hidden="1"/>
    </xf>
    <xf numFmtId="0" fontId="12" fillId="0" borderId="0" xfId="13" applyFont="1" applyAlignment="1" applyProtection="1">
      <alignment horizontal="center" vertical="top"/>
      <protection hidden="1"/>
    </xf>
    <xf numFmtId="0" fontId="12" fillId="0" borderId="0" xfId="13" applyFont="1" applyAlignment="1" applyProtection="1">
      <alignment vertical="center"/>
      <protection hidden="1"/>
    </xf>
    <xf numFmtId="0" fontId="12" fillId="0" borderId="0" xfId="13" applyFont="1" applyProtection="1">
      <protection hidden="1"/>
    </xf>
    <xf numFmtId="0" fontId="1" fillId="0" borderId="0" xfId="3" applyProtection="1">
      <protection hidden="1"/>
    </xf>
    <xf numFmtId="0" fontId="12" fillId="0" borderId="0" xfId="13" applyFont="1" applyBorder="1" applyProtection="1">
      <protection hidden="1"/>
    </xf>
    <xf numFmtId="0" fontId="12" fillId="0" borderId="0" xfId="13" applyFont="1" applyBorder="1" applyAlignment="1" applyProtection="1">
      <alignment horizontal="center" vertical="center"/>
      <protection hidden="1"/>
    </xf>
    <xf numFmtId="0" fontId="12" fillId="0" borderId="0" xfId="13" applyFont="1" applyFill="1" applyAlignment="1" applyProtection="1">
      <alignment horizontal="left" vertical="top" wrapText="1"/>
      <protection hidden="1"/>
    </xf>
    <xf numFmtId="0" fontId="12" fillId="0" borderId="0" xfId="10" applyFont="1" applyAlignment="1" applyProtection="1">
      <alignment horizontal="center" vertical="top"/>
      <protection hidden="1"/>
    </xf>
    <xf numFmtId="0" fontId="33" fillId="0" borderId="0" xfId="10" applyFont="1" applyAlignment="1" applyProtection="1">
      <alignment horizontal="center" vertical="top"/>
      <protection hidden="1"/>
    </xf>
    <xf numFmtId="164" fontId="33" fillId="0" borderId="0" xfId="10" applyNumberFormat="1" applyFont="1" applyAlignment="1" applyProtection="1">
      <alignment horizontal="center" vertical="top"/>
      <protection hidden="1"/>
    </xf>
    <xf numFmtId="0" fontId="12" fillId="0" borderId="0" xfId="14" applyFont="1" applyAlignment="1" applyProtection="1">
      <alignment vertical="center"/>
      <protection hidden="1"/>
    </xf>
    <xf numFmtId="0" fontId="12" fillId="0" borderId="0" xfId="14" applyFont="1" applyBorder="1" applyAlignment="1" applyProtection="1">
      <alignment horizontal="center" vertical="center" wrapText="1"/>
      <protection hidden="1"/>
    </xf>
    <xf numFmtId="0" fontId="12" fillId="0" borderId="0" xfId="14" applyFont="1" applyProtection="1">
      <protection hidden="1"/>
    </xf>
    <xf numFmtId="0" fontId="12" fillId="0" borderId="0" xfId="14" applyFont="1" applyAlignment="1" applyProtection="1">
      <alignment horizontal="justify" vertical="center"/>
      <protection hidden="1"/>
    </xf>
    <xf numFmtId="164" fontId="12" fillId="0" borderId="0" xfId="14" applyNumberFormat="1" applyFont="1" applyAlignment="1" applyProtection="1">
      <alignment horizontal="center" vertical="center"/>
      <protection hidden="1"/>
    </xf>
    <xf numFmtId="0" fontId="12" fillId="0" borderId="0" xfId="14" applyFont="1" applyAlignment="1" applyProtection="1">
      <alignment horizontal="right" vertical="center"/>
      <protection hidden="1"/>
    </xf>
    <xf numFmtId="0" fontId="24" fillId="0" borderId="0" xfId="14" applyFont="1" applyFill="1" applyAlignment="1" applyProtection="1">
      <alignment horizontal="left" vertical="top" wrapText="1"/>
      <protection hidden="1"/>
    </xf>
    <xf numFmtId="172" fontId="24" fillId="0" borderId="0" xfId="10" applyNumberFormat="1" applyFont="1" applyAlignment="1" applyProtection="1">
      <alignment vertical="center"/>
      <protection hidden="1"/>
    </xf>
    <xf numFmtId="0" fontId="24" fillId="0" borderId="0" xfId="10" applyFont="1" applyAlignment="1" applyProtection="1">
      <alignment horizontal="right" vertical="center"/>
      <protection hidden="1"/>
    </xf>
    <xf numFmtId="0" fontId="24" fillId="0" borderId="0" xfId="10" applyFont="1" applyAlignment="1" applyProtection="1">
      <alignment horizontal="left" vertical="center" indent="2"/>
      <protection hidden="1"/>
    </xf>
    <xf numFmtId="0" fontId="24" fillId="0" borderId="0" xfId="10" applyFont="1" applyAlignment="1" applyProtection="1">
      <alignment horizontal="left" vertical="center" indent="1"/>
      <protection hidden="1"/>
    </xf>
    <xf numFmtId="0" fontId="12" fillId="0" borderId="0" xfId="14" applyFont="1" applyAlignment="1" applyProtection="1">
      <alignment horizontal="left" vertical="center" wrapText="1" indent="2"/>
      <protection hidden="1"/>
    </xf>
    <xf numFmtId="0" fontId="24" fillId="0" borderId="0" xfId="14" applyFont="1" applyAlignment="1" applyProtection="1">
      <alignment vertical="center"/>
      <protection hidden="1"/>
    </xf>
    <xf numFmtId="0" fontId="12" fillId="0" borderId="0" xfId="14" applyFont="1" applyAlignment="1" applyProtection="1">
      <alignment vertical="center" wrapText="1"/>
      <protection hidden="1"/>
    </xf>
    <xf numFmtId="0" fontId="24" fillId="0" borderId="0" xfId="14" applyFont="1" applyAlignment="1" applyProtection="1">
      <alignment vertical="center" wrapText="1"/>
      <protection hidden="1"/>
    </xf>
    <xf numFmtId="0" fontId="12" fillId="0" borderId="0" xfId="14" applyFont="1" applyFill="1" applyBorder="1" applyAlignment="1" applyProtection="1">
      <alignment vertical="center"/>
      <protection locked="0"/>
    </xf>
    <xf numFmtId="172" fontId="24" fillId="0" borderId="0" xfId="14" applyNumberFormat="1" applyFont="1" applyAlignment="1" applyProtection="1">
      <alignment horizontal="left" vertical="center" indent="1"/>
      <protection hidden="1"/>
    </xf>
    <xf numFmtId="0" fontId="12" fillId="0" borderId="0" xfId="14" applyFont="1" applyFill="1" applyAlignment="1" applyProtection="1">
      <alignment vertical="center"/>
      <protection hidden="1"/>
    </xf>
    <xf numFmtId="0" fontId="12" fillId="0" borderId="0" xfId="14" applyFont="1" applyFill="1" applyAlignment="1" applyProtection="1">
      <alignment horizontal="left" vertical="center" indent="2"/>
      <protection hidden="1"/>
    </xf>
    <xf numFmtId="0" fontId="24" fillId="0" borderId="0" xfId="14" applyFont="1" applyFill="1" applyAlignment="1" applyProtection="1">
      <alignment horizontal="left" vertical="center"/>
      <protection hidden="1"/>
    </xf>
    <xf numFmtId="172" fontId="24" fillId="0" borderId="0" xfId="14" applyNumberFormat="1" applyFont="1" applyFill="1" applyAlignment="1" applyProtection="1">
      <alignment horizontal="left" vertical="center" indent="1"/>
      <protection hidden="1"/>
    </xf>
    <xf numFmtId="0" fontId="12" fillId="0" borderId="0" xfId="14" applyFont="1" applyFill="1" applyAlignment="1" applyProtection="1">
      <alignment horizontal="right" vertical="center"/>
      <protection hidden="1"/>
    </xf>
    <xf numFmtId="0" fontId="13" fillId="0" borderId="0" xfId="0" applyFont="1" applyAlignment="1">
      <alignment vertical="center"/>
    </xf>
    <xf numFmtId="0" fontId="13" fillId="0" borderId="0" xfId="0" applyFont="1" applyAlignment="1">
      <alignment horizontal="right" vertical="center"/>
    </xf>
    <xf numFmtId="0" fontId="3" fillId="0" borderId="0" xfId="0" applyFont="1" applyAlignment="1">
      <alignment vertical="center"/>
    </xf>
    <xf numFmtId="0" fontId="38" fillId="0" borderId="0" xfId="3" applyFont="1" applyBorder="1" applyAlignment="1">
      <alignment horizontal="center" vertical="center"/>
    </xf>
    <xf numFmtId="164" fontId="38" fillId="0" borderId="0" xfId="8" applyNumberFormat="1" applyFont="1" applyAlignment="1" applyProtection="1">
      <alignment horizontal="left" vertical="top"/>
      <protection hidden="1"/>
    </xf>
    <xf numFmtId="0" fontId="39" fillId="0" borderId="0" xfId="0" applyFont="1" applyAlignment="1">
      <alignment vertical="center"/>
    </xf>
    <xf numFmtId="0" fontId="13" fillId="0" borderId="0" xfId="3" applyFont="1" applyBorder="1" applyAlignment="1">
      <alignment horizontal="left" vertical="center" wrapText="1"/>
    </xf>
    <xf numFmtId="0" fontId="13" fillId="0" borderId="0" xfId="3" applyFont="1" applyBorder="1" applyAlignment="1">
      <alignment horizontal="center" vertical="center"/>
    </xf>
    <xf numFmtId="0" fontId="40" fillId="0" borderId="0" xfId="0" applyFont="1" applyAlignment="1">
      <alignment vertical="center"/>
    </xf>
    <xf numFmtId="0" fontId="13" fillId="0" borderId="0" xfId="3" applyFont="1" applyBorder="1" applyAlignment="1">
      <alignment vertical="center"/>
    </xf>
    <xf numFmtId="0" fontId="40" fillId="0" borderId="0" xfId="0" applyFont="1" applyAlignment="1">
      <alignment horizontal="left" vertical="center"/>
    </xf>
    <xf numFmtId="0" fontId="13" fillId="0" borderId="1" xfId="3" applyFont="1" applyFill="1" applyBorder="1" applyAlignment="1">
      <alignment horizontal="left" vertical="center" wrapText="1" shrinkToFit="1"/>
    </xf>
    <xf numFmtId="0" fontId="13"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2" fillId="0" borderId="1" xfId="3" applyFont="1" applyBorder="1" applyAlignment="1">
      <alignment horizontal="center" vertical="center" wrapText="1"/>
    </xf>
    <xf numFmtId="0" fontId="2" fillId="0" borderId="1" xfId="3" applyFont="1" applyFill="1" applyBorder="1" applyAlignment="1">
      <alignment horizontal="center" vertical="center" wrapText="1"/>
    </xf>
    <xf numFmtId="0" fontId="3" fillId="0" borderId="1" xfId="0" applyNumberFormat="1" applyFont="1" applyFill="1" applyBorder="1" applyAlignment="1" applyProtection="1">
      <alignment vertical="top"/>
    </xf>
    <xf numFmtId="0" fontId="12" fillId="6" borderId="36" xfId="6" applyNumberFormat="1" applyFont="1" applyFill="1" applyBorder="1" applyAlignment="1" applyProtection="1">
      <alignment vertical="center" wrapText="1"/>
      <protection locked="0"/>
    </xf>
    <xf numFmtId="2" fontId="3" fillId="0" borderId="1" xfId="15" applyNumberFormat="1" applyFont="1" applyFill="1" applyBorder="1" applyAlignment="1" applyProtection="1">
      <alignment horizontal="center" vertical="center"/>
    </xf>
    <xf numFmtId="0" fontId="13" fillId="0" borderId="0" xfId="0" applyFont="1" applyFill="1" applyAlignment="1">
      <alignment vertical="center"/>
    </xf>
    <xf numFmtId="0" fontId="38" fillId="0" borderId="0" xfId="3" applyFont="1" applyFill="1" applyBorder="1" applyAlignment="1">
      <alignment horizontal="center" vertical="center"/>
    </xf>
    <xf numFmtId="0" fontId="13" fillId="0" borderId="0" xfId="3" applyFont="1" applyFill="1" applyBorder="1" applyAlignment="1">
      <alignment horizontal="center" vertical="center"/>
    </xf>
    <xf numFmtId="166" fontId="2" fillId="0" borderId="1" xfId="2" applyFont="1" applyFill="1" applyBorder="1" applyAlignment="1">
      <alignment horizontal="center" vertical="center"/>
    </xf>
    <xf numFmtId="166" fontId="3" fillId="0" borderId="1" xfId="2" applyFont="1" applyFill="1" applyBorder="1" applyAlignment="1">
      <alignment horizontal="center" vertical="center"/>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0" applyFont="1" applyFill="1" applyBorder="1" applyAlignment="1">
      <alignment wrapText="1"/>
    </xf>
    <xf numFmtId="0" fontId="3" fillId="0" borderId="1" xfId="0" applyFont="1" applyBorder="1" applyAlignment="1">
      <alignment wrapText="1"/>
    </xf>
    <xf numFmtId="0" fontId="3" fillId="0" borderId="1" xfId="0" applyFont="1" applyFill="1" applyBorder="1" applyAlignment="1">
      <alignment horizontal="left" wrapText="1"/>
    </xf>
    <xf numFmtId="0" fontId="3" fillId="0" borderId="0" xfId="0" applyFont="1"/>
    <xf numFmtId="0" fontId="3" fillId="0" borderId="1" xfId="0" applyFont="1" applyBorder="1" applyAlignment="1">
      <alignment vertical="center" wrapText="1"/>
    </xf>
    <xf numFmtId="0" fontId="3" fillId="0" borderId="0" xfId="0" applyFont="1" applyAlignment="1">
      <alignment wrapText="1"/>
    </xf>
    <xf numFmtId="0" fontId="3" fillId="0" borderId="1" xfId="0" applyFont="1" applyFill="1" applyBorder="1"/>
    <xf numFmtId="0" fontId="3" fillId="0" borderId="2" xfId="0" applyFont="1" applyBorder="1" applyAlignment="1">
      <alignment horizontal="center" vertical="center"/>
    </xf>
    <xf numFmtId="0" fontId="2" fillId="0" borderId="3"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vertical="center"/>
    </xf>
    <xf numFmtId="2" fontId="3" fillId="0" borderId="4" xfId="0" applyNumberFormat="1" applyFont="1" applyBorder="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164" fontId="2" fillId="0" borderId="0" xfId="0" applyNumberFormat="1" applyFont="1" applyAlignment="1">
      <alignment horizontal="center" vertical="top"/>
    </xf>
    <xf numFmtId="14" fontId="3" fillId="0" borderId="0" xfId="0" applyNumberFormat="1" applyFont="1" applyAlignment="1">
      <alignment horizontal="left" vertical="center" wrapText="1"/>
    </xf>
    <xf numFmtId="0" fontId="3" fillId="0" borderId="0" xfId="0" applyFont="1" applyAlignment="1">
      <alignment horizontal="right" vertical="top"/>
    </xf>
    <xf numFmtId="0" fontId="3" fillId="0" borderId="1" xfId="0" applyFont="1" applyBorder="1"/>
    <xf numFmtId="41" fontId="3" fillId="0" borderId="1" xfId="0" applyNumberFormat="1" applyFont="1" applyFill="1" applyBorder="1" applyAlignment="1">
      <alignment horizontal="center" vertical="center"/>
    </xf>
    <xf numFmtId="0" fontId="3" fillId="0" borderId="0" xfId="0" applyFont="1" applyFill="1"/>
    <xf numFmtId="0" fontId="3" fillId="0" borderId="1" xfId="0" applyFont="1" applyFill="1" applyBorder="1" applyAlignment="1">
      <alignment horizontal="center" wrapText="1"/>
    </xf>
    <xf numFmtId="0" fontId="3" fillId="0" borderId="0" xfId="0" applyFont="1" applyFill="1" applyAlignment="1">
      <alignment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2" fillId="0" borderId="1" xfId="0" applyFont="1" applyBorder="1" applyAlignment="1">
      <alignment wrapText="1"/>
    </xf>
    <xf numFmtId="0" fontId="3" fillId="0" borderId="1" xfId="0" applyFont="1" applyBorder="1" applyAlignment="1">
      <alignment horizontal="center"/>
    </xf>
    <xf numFmtId="0" fontId="3" fillId="0" borderId="1" xfId="0" applyFont="1" applyBorder="1" applyAlignment="1">
      <alignment horizontal="center" vertical="center" wrapText="1"/>
    </xf>
    <xf numFmtId="0" fontId="3" fillId="0" borderId="0" xfId="0" applyFont="1" applyFill="1" applyAlignment="1">
      <alignment horizontal="center" vertical="center"/>
    </xf>
    <xf numFmtId="0" fontId="3" fillId="0" borderId="0" xfId="0" applyFont="1" applyAlignment="1">
      <alignment horizontal="center"/>
    </xf>
    <xf numFmtId="0" fontId="2" fillId="2" borderId="1" xfId="0" applyFont="1" applyFill="1" applyBorder="1" applyAlignment="1" applyProtection="1">
      <alignment horizontal="left" vertical="top" wrapText="1"/>
      <protection hidden="1"/>
    </xf>
    <xf numFmtId="0" fontId="2" fillId="0" borderId="1" xfId="0" applyFont="1" applyFill="1" applyBorder="1" applyAlignment="1" applyProtection="1">
      <alignment horizontal="left" vertical="top" wrapText="1"/>
      <protection hidden="1"/>
    </xf>
    <xf numFmtId="166" fontId="2" fillId="2" borderId="1" xfId="2" applyFont="1" applyFill="1" applyBorder="1" applyAlignment="1">
      <alignment horizontal="center" vertical="center"/>
    </xf>
    <xf numFmtId="166" fontId="2" fillId="2" borderId="1" xfId="2" applyFont="1" applyFill="1" applyBorder="1" applyAlignment="1">
      <alignment horizontal="center" vertical="top"/>
    </xf>
    <xf numFmtId="166" fontId="2" fillId="0" borderId="1" xfId="2" applyFont="1" applyFill="1" applyBorder="1" applyAlignment="1">
      <alignment horizontal="center" vertical="top"/>
    </xf>
    <xf numFmtId="0" fontId="3" fillId="0" borderId="0" xfId="0" applyFont="1" applyFill="1" applyBorder="1" applyAlignment="1">
      <alignment horizontal="center" vertical="center" wrapText="1"/>
    </xf>
    <xf numFmtId="0" fontId="2" fillId="0" borderId="1" xfId="0" applyFont="1" applyBorder="1" applyAlignment="1">
      <alignment vertical="center"/>
    </xf>
    <xf numFmtId="0" fontId="13" fillId="0" borderId="1" xfId="0" applyFont="1" applyBorder="1" applyAlignment="1">
      <alignment vertical="center"/>
    </xf>
    <xf numFmtId="0" fontId="13" fillId="0" borderId="1" xfId="0" applyFont="1" applyBorder="1" applyAlignment="1">
      <alignment horizontal="right" vertical="center"/>
    </xf>
    <xf numFmtId="0" fontId="4" fillId="0" borderId="0" xfId="3" applyFont="1" applyBorder="1" applyAlignment="1">
      <alignment vertical="center"/>
    </xf>
    <xf numFmtId="0" fontId="3" fillId="0" borderId="0" xfId="3" applyFont="1" applyBorder="1" applyAlignment="1">
      <alignment vertical="center"/>
    </xf>
    <xf numFmtId="0" fontId="2" fillId="0" borderId="2" xfId="0" applyFont="1" applyBorder="1" applyAlignment="1">
      <alignment vertical="center"/>
    </xf>
    <xf numFmtId="0" fontId="13" fillId="0" borderId="3" xfId="0" applyFont="1" applyBorder="1" applyAlignment="1">
      <alignment vertical="center"/>
    </xf>
    <xf numFmtId="0" fontId="13" fillId="0" borderId="4" xfId="0" applyFont="1" applyBorder="1" applyAlignment="1">
      <alignment horizontal="right" vertical="center"/>
    </xf>
    <xf numFmtId="0" fontId="41" fillId="0" borderId="2" xfId="3" applyFont="1" applyBorder="1" applyAlignment="1">
      <alignment horizontal="center" vertical="center" wrapText="1"/>
    </xf>
    <xf numFmtId="0" fontId="41" fillId="0" borderId="3" xfId="3" applyFont="1" applyBorder="1" applyAlignment="1">
      <alignment horizontal="center" vertical="center" wrapText="1"/>
    </xf>
    <xf numFmtId="0" fontId="41" fillId="0" borderId="4" xfId="3" applyFont="1" applyBorder="1" applyAlignment="1">
      <alignment horizontal="center" vertical="center" wrapText="1"/>
    </xf>
    <xf numFmtId="0" fontId="2" fillId="0" borderId="0" xfId="3" applyFont="1" applyBorder="1" applyAlignment="1">
      <alignment vertical="center"/>
    </xf>
    <xf numFmtId="0" fontId="38" fillId="0" borderId="0" xfId="3" applyFont="1" applyBorder="1" applyAlignment="1">
      <alignment vertical="center"/>
    </xf>
    <xf numFmtId="0" fontId="2" fillId="0" borderId="0" xfId="3" applyFont="1" applyBorder="1" applyAlignment="1">
      <alignment horizontal="left" vertical="center"/>
    </xf>
    <xf numFmtId="0" fontId="2" fillId="0" borderId="0" xfId="3" applyFont="1" applyBorder="1" applyAlignment="1">
      <alignment vertical="center" wrapText="1"/>
    </xf>
    <xf numFmtId="0" fontId="2" fillId="0" borderId="0" xfId="3" applyFont="1" applyBorder="1" applyAlignment="1">
      <alignment horizontal="center" vertical="center"/>
    </xf>
    <xf numFmtId="0" fontId="3" fillId="0" borderId="0" xfId="0" applyFont="1" applyAlignment="1">
      <alignment horizontal="left" vertical="center"/>
    </xf>
    <xf numFmtId="0" fontId="3" fillId="0" borderId="0" xfId="3" applyFont="1" applyBorder="1" applyAlignment="1">
      <alignment horizontal="left" vertical="center"/>
    </xf>
    <xf numFmtId="0" fontId="41" fillId="0" borderId="1" xfId="3" applyFont="1" applyFill="1" applyBorder="1" applyAlignment="1">
      <alignment horizontal="left" vertical="center" wrapText="1"/>
    </xf>
    <xf numFmtId="0" fontId="2" fillId="0" borderId="0" xfId="3" applyFont="1" applyBorder="1" applyAlignment="1">
      <alignment horizontal="center" vertical="center" wrapText="1"/>
    </xf>
    <xf numFmtId="0" fontId="2" fillId="0" borderId="2" xfId="0" applyFont="1" applyFill="1" applyBorder="1" applyAlignment="1">
      <alignment horizontal="center" vertical="center"/>
    </xf>
    <xf numFmtId="0" fontId="3" fillId="0" borderId="2"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top" wrapText="1"/>
    </xf>
    <xf numFmtId="0" fontId="3" fillId="0" borderId="2" xfId="0" applyFont="1" applyFill="1" applyBorder="1" applyAlignment="1">
      <alignment horizontal="center" vertical="center" wrapText="1"/>
    </xf>
    <xf numFmtId="0" fontId="3" fillId="2" borderId="2" xfId="0"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0" fontId="3" fillId="2" borderId="2" xfId="0" applyNumberFormat="1" applyFont="1" applyFill="1" applyBorder="1" applyAlignment="1" applyProtection="1">
      <alignment horizontal="center" vertical="center" wrapText="1"/>
    </xf>
    <xf numFmtId="0" fontId="3" fillId="2" borderId="2" xfId="0" applyFont="1" applyFill="1" applyBorder="1" applyAlignment="1">
      <alignment horizontal="center" vertical="center" wrapText="1"/>
    </xf>
    <xf numFmtId="0" fontId="3" fillId="0" borderId="2" xfId="0" applyFont="1" applyBorder="1" applyAlignment="1" applyProtection="1">
      <alignment horizontal="center" vertical="center" wrapText="1"/>
      <protection hidden="1"/>
    </xf>
    <xf numFmtId="0" fontId="13" fillId="0" borderId="1" xfId="0" applyFont="1" applyFill="1" applyBorder="1" applyAlignment="1">
      <alignment vertical="center"/>
    </xf>
    <xf numFmtId="0" fontId="13" fillId="0" borderId="3" xfId="0" applyFont="1" applyFill="1" applyBorder="1" applyAlignment="1">
      <alignment vertical="center"/>
    </xf>
    <xf numFmtId="0" fontId="41" fillId="0" borderId="3" xfId="3" applyFont="1" applyFill="1" applyBorder="1" applyAlignment="1">
      <alignment horizontal="center" vertical="center" wrapText="1"/>
    </xf>
    <xf numFmtId="0" fontId="38" fillId="0" borderId="0" xfId="3" applyFont="1" applyFill="1" applyBorder="1" applyAlignment="1">
      <alignment vertical="center"/>
    </xf>
    <xf numFmtId="166" fontId="10" fillId="0" borderId="1" xfId="2" applyFont="1" applyFill="1" applyBorder="1" applyAlignment="1">
      <alignment horizontal="center" vertical="center"/>
    </xf>
    <xf numFmtId="41" fontId="3"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Border="1" applyAlignment="1">
      <alignment horizontal="center" vertical="center" wrapText="1"/>
    </xf>
    <xf numFmtId="166" fontId="2" fillId="2" borderId="2" xfId="2" applyFont="1" applyFill="1" applyBorder="1" applyAlignment="1">
      <alignment horizontal="center" vertical="center"/>
    </xf>
    <xf numFmtId="0" fontId="3" fillId="0" borderId="2" xfId="0" applyFont="1" applyBorder="1" applyAlignment="1">
      <alignment horizontal="center"/>
    </xf>
    <xf numFmtId="1" fontId="3" fillId="3" borderId="1" xfId="1" applyNumberFormat="1" applyFont="1" applyFill="1" applyBorder="1" applyAlignment="1">
      <alignment horizontal="center" vertical="center" wrapText="1"/>
    </xf>
    <xf numFmtId="0" fontId="3" fillId="0" borderId="1" xfId="3" applyFont="1" applyBorder="1" applyAlignment="1">
      <alignment horizontal="center" vertical="center"/>
    </xf>
    <xf numFmtId="0" fontId="38" fillId="0" borderId="1" xfId="3" applyFont="1" applyBorder="1" applyAlignment="1">
      <alignment vertical="center" wrapText="1"/>
    </xf>
    <xf numFmtId="0" fontId="3" fillId="0" borderId="1" xfId="3" applyFont="1" applyBorder="1" applyAlignment="1">
      <alignment vertical="center"/>
    </xf>
    <xf numFmtId="2" fontId="3" fillId="0" borderId="1" xfId="3" applyNumberFormat="1" applyFont="1" applyBorder="1" applyAlignment="1">
      <alignment horizontal="center" vertical="center"/>
    </xf>
    <xf numFmtId="0" fontId="4" fillId="0" borderId="0" xfId="3" applyFont="1" applyBorder="1" applyAlignment="1">
      <alignment horizontal="center" vertical="center"/>
    </xf>
    <xf numFmtId="0" fontId="4" fillId="0" borderId="0" xfId="3" applyFont="1" applyBorder="1" applyAlignment="1">
      <alignment vertical="center" wrapText="1"/>
    </xf>
    <xf numFmtId="0" fontId="9" fillId="0" borderId="2" xfId="4" applyFont="1" applyFill="1" applyBorder="1" applyAlignment="1" applyProtection="1">
      <alignment horizontal="center" vertical="center"/>
      <protection hidden="1"/>
    </xf>
    <xf numFmtId="0" fontId="9" fillId="0" borderId="3" xfId="4" applyFont="1" applyFill="1" applyBorder="1" applyAlignment="1" applyProtection="1">
      <alignment horizontal="center" vertical="center"/>
      <protection hidden="1"/>
    </xf>
    <xf numFmtId="0" fontId="9" fillId="0" borderId="4" xfId="4" applyFont="1" applyFill="1" applyBorder="1" applyAlignment="1" applyProtection="1">
      <alignment horizontal="center" vertical="center"/>
      <protection hidden="1"/>
    </xf>
    <xf numFmtId="0" fontId="15" fillId="0" borderId="6" xfId="4" applyFont="1" applyBorder="1" applyAlignment="1" applyProtection="1">
      <alignment horizontal="center" vertical="center" textRotation="180"/>
      <protection hidden="1"/>
    </xf>
    <xf numFmtId="0" fontId="15" fillId="0" borderId="10" xfId="4" applyFont="1" applyBorder="1" applyAlignment="1" applyProtection="1">
      <alignment horizontal="center" vertical="center" textRotation="180"/>
      <protection hidden="1"/>
    </xf>
    <xf numFmtId="0" fontId="15" fillId="0" borderId="20" xfId="4" applyFont="1" applyBorder="1" applyAlignment="1" applyProtection="1">
      <alignment horizontal="center" vertical="center" textRotation="180"/>
      <protection hidden="1"/>
    </xf>
    <xf numFmtId="0" fontId="16" fillId="0" borderId="7" xfId="4" applyFont="1" applyBorder="1" applyAlignment="1" applyProtection="1">
      <alignment horizontal="center" vertical="center" wrapText="1"/>
      <protection hidden="1"/>
    </xf>
    <xf numFmtId="0" fontId="16" fillId="0" borderId="8" xfId="4" applyFont="1" applyBorder="1" applyAlignment="1" applyProtection="1">
      <alignment horizontal="center" vertical="center" wrapText="1"/>
      <protection hidden="1"/>
    </xf>
    <xf numFmtId="0" fontId="16" fillId="0" borderId="9" xfId="4" applyFont="1" applyBorder="1" applyAlignment="1" applyProtection="1">
      <alignment horizontal="center" vertical="center" wrapText="1"/>
      <protection hidden="1"/>
    </xf>
    <xf numFmtId="0" fontId="17" fillId="0" borderId="6" xfId="4" applyFont="1" applyBorder="1" applyAlignment="1" applyProtection="1">
      <alignment horizontal="center" vertical="center" textRotation="90"/>
      <protection hidden="1"/>
    </xf>
    <xf numFmtId="0" fontId="17" fillId="0" borderId="10" xfId="4" applyFont="1" applyBorder="1" applyAlignment="1" applyProtection="1">
      <alignment horizontal="center" vertical="center" textRotation="90"/>
      <protection hidden="1"/>
    </xf>
    <xf numFmtId="0" fontId="17" fillId="0" borderId="20" xfId="4" applyFont="1" applyBorder="1" applyAlignment="1" applyProtection="1">
      <alignment horizontal="center" vertical="center" textRotation="90"/>
      <protection hidden="1"/>
    </xf>
    <xf numFmtId="0" fontId="18" fillId="4" borderId="11" xfId="4" applyFont="1" applyFill="1" applyBorder="1" applyAlignment="1" applyProtection="1">
      <alignment horizontal="center" vertical="center"/>
      <protection hidden="1"/>
    </xf>
    <xf numFmtId="0" fontId="18" fillId="4" borderId="12" xfId="4" applyFont="1" applyFill="1" applyBorder="1" applyAlignment="1" applyProtection="1">
      <alignment horizontal="center" vertical="center"/>
      <protection hidden="1"/>
    </xf>
    <xf numFmtId="0" fontId="18" fillId="4" borderId="13" xfId="4" applyFont="1" applyFill="1" applyBorder="1" applyAlignment="1" applyProtection="1">
      <alignment horizontal="center" vertical="center"/>
      <protection hidden="1"/>
    </xf>
    <xf numFmtId="0" fontId="9" fillId="0" borderId="12" xfId="4" applyFont="1" applyBorder="1" applyAlignment="1" applyProtection="1">
      <alignment horizontal="justify" vertical="center"/>
      <protection hidden="1"/>
    </xf>
    <xf numFmtId="0" fontId="9" fillId="0" borderId="13" xfId="4" applyFont="1" applyBorder="1" applyAlignment="1" applyProtection="1">
      <alignment horizontal="justify" vertical="center"/>
      <protection hidden="1"/>
    </xf>
    <xf numFmtId="0" fontId="19" fillId="0" borderId="12" xfId="4" applyFont="1" applyBorder="1" applyAlignment="1" applyProtection="1">
      <alignment horizontal="justify" vertical="center"/>
      <protection hidden="1"/>
    </xf>
    <xf numFmtId="0" fontId="19" fillId="0" borderId="13" xfId="4" applyFont="1" applyBorder="1" applyAlignment="1" applyProtection="1">
      <alignment horizontal="justify" vertical="center"/>
      <protection hidden="1"/>
    </xf>
    <xf numFmtId="0" fontId="1" fillId="0" borderId="14" xfId="4" applyFont="1" applyBorder="1" applyProtection="1">
      <protection hidden="1"/>
    </xf>
    <xf numFmtId="0" fontId="1" fillId="0" borderId="0" xfId="4" applyFont="1" applyBorder="1" applyProtection="1">
      <protection hidden="1"/>
    </xf>
    <xf numFmtId="0" fontId="1" fillId="0" borderId="15" xfId="4" applyFont="1" applyBorder="1" applyProtection="1">
      <protection hidden="1"/>
    </xf>
    <xf numFmtId="0" fontId="20" fillId="0" borderId="18" xfId="4" applyFont="1" applyBorder="1" applyAlignment="1" applyProtection="1">
      <alignment horizontal="right" vertical="center"/>
      <protection hidden="1"/>
    </xf>
    <xf numFmtId="0" fontId="20" fillId="0" borderId="19" xfId="4" applyFont="1" applyBorder="1" applyAlignment="1" applyProtection="1">
      <alignment horizontal="right" vertical="center"/>
      <protection hidden="1"/>
    </xf>
    <xf numFmtId="0" fontId="21" fillId="0" borderId="14" xfId="4" applyFont="1" applyBorder="1" applyAlignment="1" applyProtection="1">
      <alignment horizontal="right" vertical="center"/>
      <protection hidden="1"/>
    </xf>
    <xf numFmtId="0" fontId="21" fillId="0" borderId="0" xfId="4" applyFont="1" applyBorder="1" applyAlignment="1" applyProtection="1">
      <alignment horizontal="right" vertical="center"/>
      <protection hidden="1"/>
    </xf>
    <xf numFmtId="0" fontId="1" fillId="0" borderId="1" xfId="4" applyFont="1" applyBorder="1" applyAlignment="1" applyProtection="1">
      <alignment horizontal="center" vertical="center"/>
      <protection hidden="1"/>
    </xf>
    <xf numFmtId="0" fontId="20" fillId="0" borderId="14" xfId="4" applyFont="1" applyBorder="1" applyAlignment="1" applyProtection="1">
      <alignment horizontal="right" vertical="center"/>
      <protection hidden="1"/>
    </xf>
    <xf numFmtId="0" fontId="20" fillId="0" borderId="0" xfId="4" applyFont="1" applyBorder="1" applyAlignment="1" applyProtection="1">
      <alignment horizontal="right" vertical="center"/>
      <protection hidden="1"/>
    </xf>
    <xf numFmtId="0" fontId="20" fillId="0" borderId="1" xfId="4" applyFont="1" applyBorder="1" applyAlignment="1" applyProtection="1">
      <alignment horizontal="center" vertical="center"/>
      <protection hidden="1"/>
    </xf>
    <xf numFmtId="0" fontId="21" fillId="0" borderId="16" xfId="4" applyFont="1" applyBorder="1" applyAlignment="1" applyProtection="1">
      <alignment horizontal="right" vertical="center"/>
      <protection hidden="1"/>
    </xf>
    <xf numFmtId="0" fontId="21" fillId="0" borderId="5" xfId="4" applyFont="1" applyBorder="1" applyAlignment="1" applyProtection="1">
      <alignment horizontal="right" vertical="center"/>
      <protection hidden="1"/>
    </xf>
    <xf numFmtId="0" fontId="12" fillId="0" borderId="0" xfId="5" applyFont="1" applyBorder="1" applyAlignment="1" applyProtection="1">
      <alignment vertical="top" wrapText="1"/>
      <protection hidden="1"/>
    </xf>
    <xf numFmtId="0" fontId="12" fillId="0" borderId="25" xfId="5" applyFont="1" applyBorder="1" applyAlignment="1" applyProtection="1">
      <alignment vertical="top" wrapText="1"/>
      <protection hidden="1"/>
    </xf>
    <xf numFmtId="0" fontId="22" fillId="0" borderId="0" xfId="5" applyFont="1" applyAlignment="1" applyProtection="1">
      <alignment horizontal="right" vertical="center" wrapText="1"/>
      <protection hidden="1"/>
    </xf>
    <xf numFmtId="0" fontId="23" fillId="5" borderId="21" xfId="5" applyFont="1" applyFill="1" applyBorder="1" applyAlignment="1" applyProtection="1">
      <alignment horizontal="center" vertical="center" wrapText="1"/>
      <protection hidden="1"/>
    </xf>
    <xf numFmtId="0" fontId="23" fillId="5" borderId="22" xfId="5" applyFont="1" applyFill="1" applyBorder="1" applyAlignment="1" applyProtection="1">
      <alignment horizontal="center" vertical="center" wrapText="1"/>
      <protection hidden="1"/>
    </xf>
    <xf numFmtId="0" fontId="23" fillId="5" borderId="23" xfId="5" applyFont="1" applyFill="1" applyBorder="1" applyAlignment="1" applyProtection="1">
      <alignment horizontal="center" vertical="center" wrapText="1"/>
      <protection hidden="1"/>
    </xf>
    <xf numFmtId="0" fontId="24" fillId="0" borderId="0" xfId="5" applyFont="1" applyBorder="1" applyAlignment="1" applyProtection="1">
      <alignment horizontal="left" vertical="top" wrapText="1"/>
      <protection hidden="1"/>
    </xf>
    <xf numFmtId="0" fontId="24" fillId="0" borderId="25" xfId="5" applyFont="1" applyBorder="1" applyAlignment="1" applyProtection="1">
      <alignment horizontal="left" vertical="top" wrapText="1"/>
      <protection hidden="1"/>
    </xf>
    <xf numFmtId="0" fontId="12" fillId="0" borderId="0" xfId="5" applyFont="1" applyBorder="1" applyAlignment="1" applyProtection="1">
      <alignment horizontal="justify" vertical="top" wrapText="1"/>
      <protection hidden="1"/>
    </xf>
    <xf numFmtId="0" fontId="12" fillId="0" borderId="25" xfId="5" applyFont="1" applyBorder="1" applyAlignment="1" applyProtection="1">
      <alignment horizontal="justify" vertical="top" wrapText="1"/>
      <protection hidden="1"/>
    </xf>
    <xf numFmtId="0" fontId="12" fillId="0" borderId="0" xfId="5" applyFont="1" applyBorder="1" applyAlignment="1" applyProtection="1">
      <alignment horizontal="left" vertical="top"/>
      <protection hidden="1"/>
    </xf>
    <xf numFmtId="0" fontId="12" fillId="0" borderId="25" xfId="5" applyFont="1" applyBorder="1" applyAlignment="1" applyProtection="1">
      <alignment horizontal="left" vertical="top"/>
      <protection hidden="1"/>
    </xf>
    <xf numFmtId="0" fontId="12" fillId="0" borderId="0" xfId="5" applyFont="1" applyBorder="1" applyAlignment="1" applyProtection="1">
      <alignment horizontal="left" vertical="top" wrapText="1"/>
      <protection hidden="1"/>
    </xf>
    <xf numFmtId="0" fontId="12" fillId="0" borderId="25" xfId="5" applyFont="1" applyBorder="1" applyAlignment="1" applyProtection="1">
      <alignment horizontal="left" vertical="top" wrapText="1"/>
      <protection hidden="1"/>
    </xf>
    <xf numFmtId="0" fontId="1" fillId="0" borderId="0" xfId="5" applyFont="1" applyBorder="1" applyAlignment="1" applyProtection="1">
      <alignment horizontal="justify" vertical="top" wrapText="1"/>
      <protection hidden="1"/>
    </xf>
    <xf numFmtId="0" fontId="1" fillId="0" borderId="25" xfId="5" applyFont="1" applyBorder="1" applyAlignment="1" applyProtection="1">
      <alignment horizontal="justify" vertical="top" wrapText="1"/>
      <protection hidden="1"/>
    </xf>
    <xf numFmtId="0" fontId="12" fillId="0" borderId="0" xfId="5" applyFont="1" applyFill="1" applyBorder="1" applyAlignment="1" applyProtection="1">
      <alignment horizontal="left" vertical="top" wrapText="1"/>
      <protection hidden="1"/>
    </xf>
    <xf numFmtId="0" fontId="12" fillId="0" borderId="25" xfId="5" applyFont="1" applyFill="1" applyBorder="1" applyAlignment="1" applyProtection="1">
      <alignment horizontal="left" vertical="top" wrapText="1"/>
      <protection hidden="1"/>
    </xf>
    <xf numFmtId="0" fontId="12" fillId="0" borderId="1" xfId="5" applyFont="1" applyFill="1" applyBorder="1" applyAlignment="1" applyProtection="1">
      <alignment horizontal="justify" vertical="justify" wrapText="1"/>
      <protection hidden="1"/>
    </xf>
    <xf numFmtId="0" fontId="12" fillId="7" borderId="0" xfId="5" applyFont="1" applyFill="1" applyAlignment="1" applyProtection="1">
      <alignment horizontal="left" vertical="top" wrapText="1"/>
      <protection hidden="1"/>
    </xf>
    <xf numFmtId="0" fontId="24" fillId="0" borderId="0" xfId="5" applyFont="1" applyFill="1" applyBorder="1" applyAlignment="1" applyProtection="1">
      <alignment horizontal="justify" vertical="top" wrapText="1"/>
      <protection hidden="1"/>
    </xf>
    <xf numFmtId="0" fontId="24" fillId="0" borderId="25" xfId="5" applyFont="1" applyFill="1" applyBorder="1" applyAlignment="1" applyProtection="1">
      <alignment horizontal="justify" vertical="top" wrapText="1"/>
      <protection hidden="1"/>
    </xf>
    <xf numFmtId="0" fontId="24" fillId="0" borderId="5" xfId="6" applyFont="1" applyBorder="1" applyAlignment="1" applyProtection="1">
      <alignment horizontal="center" vertical="center" wrapText="1"/>
      <protection hidden="1"/>
    </xf>
    <xf numFmtId="0" fontId="24" fillId="0" borderId="3" xfId="6" applyFont="1" applyBorder="1" applyAlignment="1" applyProtection="1">
      <alignment horizontal="center" vertical="center"/>
      <protection hidden="1"/>
    </xf>
    <xf numFmtId="0" fontId="26" fillId="8" borderId="0" xfId="6" applyFont="1" applyFill="1" applyBorder="1" applyAlignment="1" applyProtection="1">
      <alignment horizontal="center" vertical="center"/>
      <protection hidden="1"/>
    </xf>
    <xf numFmtId="0" fontId="38" fillId="0" borderId="2" xfId="3" applyFont="1" applyBorder="1" applyAlignment="1">
      <alignment horizontal="left" wrapText="1"/>
    </xf>
    <xf numFmtId="0" fontId="38" fillId="0" borderId="3" xfId="3" applyFont="1" applyBorder="1" applyAlignment="1">
      <alignment horizontal="left" wrapText="1"/>
    </xf>
    <xf numFmtId="0" fontId="38" fillId="0" borderId="4" xfId="3" applyFont="1" applyBorder="1" applyAlignment="1">
      <alignment horizontal="left" wrapText="1"/>
    </xf>
    <xf numFmtId="0" fontId="38" fillId="0" borderId="1" xfId="3" applyFont="1" applyBorder="1" applyAlignment="1">
      <alignment horizontal="center" vertical="center"/>
    </xf>
    <xf numFmtId="0" fontId="13" fillId="0" borderId="1" xfId="3" applyFont="1" applyFill="1" applyBorder="1" applyAlignment="1">
      <alignment horizontal="left" vertical="center" wrapText="1" shrinkToFit="1"/>
    </xf>
    <xf numFmtId="0" fontId="13" fillId="0" borderId="2" xfId="3" applyFont="1" applyFill="1" applyBorder="1" applyAlignment="1">
      <alignment horizontal="right" vertical="center" wrapText="1" shrinkToFit="1"/>
    </xf>
    <xf numFmtId="0" fontId="13" fillId="0" borderId="4" xfId="3" applyFont="1" applyFill="1" applyBorder="1" applyAlignment="1">
      <alignment horizontal="right" vertical="center" wrapText="1" shrinkToFit="1"/>
    </xf>
    <xf numFmtId="164" fontId="2" fillId="0" borderId="2" xfId="0" applyNumberFormat="1" applyFont="1" applyBorder="1" applyAlignment="1">
      <alignment horizontal="left" vertical="center"/>
    </xf>
    <xf numFmtId="164" fontId="2" fillId="0" borderId="3" xfId="0" applyNumberFormat="1" applyFont="1" applyBorder="1" applyAlignment="1">
      <alignment horizontal="left" vertical="center"/>
    </xf>
    <xf numFmtId="164" fontId="2" fillId="0" borderId="4" xfId="0" applyNumberFormat="1" applyFont="1" applyBorder="1" applyAlignment="1">
      <alignment horizontal="left" vertical="center"/>
    </xf>
    <xf numFmtId="0" fontId="41" fillId="0" borderId="2" xfId="3" applyFont="1" applyBorder="1" applyAlignment="1">
      <alignment horizontal="center" vertical="center" wrapText="1"/>
    </xf>
    <xf numFmtId="0" fontId="41" fillId="0" borderId="3" xfId="3" applyFont="1" applyBorder="1" applyAlignment="1">
      <alignment horizontal="center" vertical="center" wrapText="1"/>
    </xf>
    <xf numFmtId="0" fontId="41" fillId="0" borderId="4" xfId="3" applyFont="1" applyBorder="1" applyAlignment="1">
      <alignment horizontal="center" vertical="center" wrapText="1"/>
    </xf>
    <xf numFmtId="0" fontId="2" fillId="0" borderId="1" xfId="3" applyFont="1" applyBorder="1" applyAlignment="1">
      <alignment horizontal="center" vertical="center"/>
    </xf>
    <xf numFmtId="0" fontId="41" fillId="0" borderId="1" xfId="3" applyFont="1" applyFill="1" applyBorder="1" applyAlignment="1">
      <alignment horizontal="left" vertical="center" wrapText="1"/>
    </xf>
    <xf numFmtId="0" fontId="24" fillId="0" borderId="0" xfId="3" applyFont="1" applyAlignment="1" applyProtection="1">
      <alignment horizontal="left" vertical="top"/>
      <protection hidden="1"/>
    </xf>
    <xf numFmtId="0" fontId="9" fillId="0" borderId="5" xfId="3" applyFont="1" applyBorder="1" applyAlignment="1" applyProtection="1">
      <alignment horizontal="left" vertical="top" wrapText="1"/>
      <protection hidden="1"/>
    </xf>
    <xf numFmtId="0" fontId="24" fillId="0" borderId="0" xfId="3" applyFont="1" applyBorder="1" applyAlignment="1" applyProtection="1">
      <alignment horizontal="center" vertical="top" wrapText="1"/>
      <protection hidden="1"/>
    </xf>
    <xf numFmtId="0" fontId="9" fillId="0" borderId="0" xfId="3" applyFont="1" applyBorder="1" applyAlignment="1" applyProtection="1">
      <alignment horizontal="center" vertical="top" wrapText="1"/>
      <protection hidden="1"/>
    </xf>
    <xf numFmtId="0" fontId="14" fillId="0" borderId="0" xfId="3" applyFont="1" applyBorder="1" applyAlignment="1" applyProtection="1">
      <alignment horizontal="center" vertical="top" wrapText="1"/>
      <protection hidden="1"/>
    </xf>
    <xf numFmtId="0" fontId="23" fillId="5" borderId="0" xfId="3" applyFont="1" applyFill="1" applyBorder="1" applyAlignment="1" applyProtection="1">
      <alignment horizontal="center" vertical="top"/>
      <protection hidden="1"/>
    </xf>
    <xf numFmtId="0" fontId="12" fillId="0" borderId="0" xfId="3" applyFont="1" applyBorder="1" applyAlignment="1" applyProtection="1">
      <alignment horizontal="left" vertical="top" wrapText="1"/>
      <protection hidden="1"/>
    </xf>
    <xf numFmtId="0" fontId="24" fillId="9" borderId="2" xfId="3" applyFont="1" applyFill="1" applyBorder="1" applyAlignment="1" applyProtection="1">
      <alignment horizontal="left" vertical="top" wrapText="1"/>
      <protection hidden="1"/>
    </xf>
    <xf numFmtId="0" fontId="24" fillId="9" borderId="3" xfId="3" applyFont="1" applyFill="1" applyBorder="1" applyAlignment="1" applyProtection="1">
      <alignment horizontal="left" vertical="top" wrapText="1"/>
      <protection hidden="1"/>
    </xf>
    <xf numFmtId="0" fontId="24" fillId="9" borderId="19" xfId="3" applyFont="1" applyFill="1" applyBorder="1" applyAlignment="1" applyProtection="1">
      <alignment horizontal="left" vertical="top" wrapText="1"/>
      <protection hidden="1"/>
    </xf>
    <xf numFmtId="0" fontId="24" fillId="9" borderId="34" xfId="3" applyFont="1" applyFill="1" applyBorder="1" applyAlignment="1" applyProtection="1">
      <alignment horizontal="left" vertical="top" wrapText="1"/>
      <protection hidden="1"/>
    </xf>
    <xf numFmtId="0" fontId="24" fillId="0" borderId="52" xfId="3" applyFont="1" applyBorder="1" applyAlignment="1" applyProtection="1">
      <alignment horizontal="left" vertical="center" wrapText="1"/>
      <protection hidden="1"/>
    </xf>
    <xf numFmtId="0" fontId="24" fillId="0" borderId="30" xfId="3" applyFont="1" applyBorder="1" applyAlignment="1" applyProtection="1">
      <alignment horizontal="left" vertical="center" wrapText="1"/>
      <protection hidden="1"/>
    </xf>
    <xf numFmtId="0" fontId="24" fillId="0" borderId="52" xfId="3" applyFont="1" applyBorder="1" applyAlignment="1" applyProtection="1">
      <alignment horizontal="center" vertical="center" wrapText="1"/>
      <protection hidden="1"/>
    </xf>
    <xf numFmtId="0" fontId="24" fillId="0" borderId="53" xfId="3" applyFont="1" applyBorder="1" applyAlignment="1" applyProtection="1">
      <alignment horizontal="center" vertical="center" wrapText="1"/>
      <protection hidden="1"/>
    </xf>
    <xf numFmtId="0" fontId="24" fillId="9" borderId="18" xfId="3" applyFont="1" applyFill="1" applyBorder="1" applyAlignment="1" applyProtection="1">
      <alignment horizontal="left" vertical="top" wrapText="1"/>
      <protection hidden="1"/>
    </xf>
    <xf numFmtId="0" fontId="12" fillId="0" borderId="19" xfId="3" applyFont="1" applyBorder="1" applyAlignment="1" applyProtection="1">
      <alignment horizontal="left" vertical="top" wrapText="1"/>
      <protection hidden="1"/>
    </xf>
    <xf numFmtId="2" fontId="12" fillId="0" borderId="2" xfId="3" applyNumberFormat="1" applyFont="1" applyBorder="1" applyAlignment="1" applyProtection="1">
      <alignment horizontal="center" vertical="top"/>
      <protection hidden="1"/>
    </xf>
    <xf numFmtId="2" fontId="12" fillId="0" borderId="4" xfId="3" applyNumberFormat="1" applyFont="1" applyBorder="1" applyAlignment="1" applyProtection="1">
      <alignment horizontal="center" vertical="top"/>
      <protection hidden="1"/>
    </xf>
    <xf numFmtId="0" fontId="12" fillId="0" borderId="2" xfId="3" applyFont="1" applyBorder="1" applyAlignment="1" applyProtection="1">
      <alignment horizontal="center" vertical="top" wrapText="1"/>
      <protection hidden="1"/>
    </xf>
    <xf numFmtId="0" fontId="12" fillId="0" borderId="4" xfId="3" applyFont="1" applyBorder="1" applyAlignment="1" applyProtection="1">
      <alignment horizontal="center" vertical="top" wrapText="1"/>
      <protection hidden="1"/>
    </xf>
    <xf numFmtId="170" fontId="12" fillId="0" borderId="2" xfId="3" applyNumberFormat="1" applyFont="1" applyBorder="1" applyAlignment="1" applyProtection="1">
      <alignment horizontal="center" vertical="center" wrapText="1"/>
      <protection hidden="1"/>
    </xf>
    <xf numFmtId="170" fontId="12" fillId="0" borderId="4" xfId="3" applyNumberFormat="1" applyFont="1" applyBorder="1" applyAlignment="1" applyProtection="1">
      <alignment horizontal="center" vertical="center" wrapText="1"/>
      <protection hidden="1"/>
    </xf>
    <xf numFmtId="0" fontId="24" fillId="9" borderId="4" xfId="3" applyFont="1" applyFill="1" applyBorder="1" applyAlignment="1" applyProtection="1">
      <alignment horizontal="left" vertical="top" wrapText="1"/>
      <protection hidden="1"/>
    </xf>
    <xf numFmtId="2" fontId="12" fillId="0" borderId="28" xfId="3" applyNumberFormat="1" applyFont="1" applyBorder="1" applyAlignment="1" applyProtection="1">
      <alignment horizontal="center" vertical="top"/>
      <protection hidden="1"/>
    </xf>
    <xf numFmtId="0" fontId="24" fillId="9" borderId="1" xfId="3" applyFont="1" applyFill="1" applyBorder="1" applyAlignment="1" applyProtection="1">
      <alignment horizontal="left" vertical="top" wrapText="1"/>
      <protection hidden="1"/>
    </xf>
    <xf numFmtId="0" fontId="12" fillId="0" borderId="18" xfId="3" applyFont="1" applyBorder="1" applyAlignment="1" applyProtection="1">
      <alignment horizontal="left" vertical="top" wrapText="1"/>
      <protection hidden="1"/>
    </xf>
    <xf numFmtId="0" fontId="12" fillId="0" borderId="59" xfId="3" applyFont="1" applyBorder="1" applyAlignment="1" applyProtection="1">
      <alignment horizontal="left" vertical="top" wrapText="1"/>
      <protection hidden="1"/>
    </xf>
    <xf numFmtId="0" fontId="12" fillId="0" borderId="19" xfId="3" applyFont="1" applyBorder="1" applyAlignment="1" applyProtection="1">
      <alignment horizontal="left" vertical="top"/>
      <protection hidden="1"/>
    </xf>
    <xf numFmtId="0" fontId="24" fillId="9" borderId="16" xfId="3" applyFont="1" applyFill="1" applyBorder="1" applyAlignment="1" applyProtection="1">
      <alignment horizontal="left" vertical="top" wrapText="1"/>
      <protection hidden="1"/>
    </xf>
    <xf numFmtId="0" fontId="24" fillId="9" borderId="5" xfId="3" applyFont="1" applyFill="1" applyBorder="1" applyAlignment="1" applyProtection="1">
      <alignment horizontal="left" vertical="top" wrapText="1"/>
      <protection hidden="1"/>
    </xf>
    <xf numFmtId="0" fontId="24" fillId="9" borderId="0" xfId="3" applyFont="1" applyFill="1" applyBorder="1" applyAlignment="1" applyProtection="1">
      <alignment horizontal="left" vertical="top" wrapText="1"/>
      <protection hidden="1"/>
    </xf>
    <xf numFmtId="0" fontId="24" fillId="9" borderId="25" xfId="3" applyFont="1" applyFill="1" applyBorder="1" applyAlignment="1" applyProtection="1">
      <alignment horizontal="left" vertical="top" wrapText="1"/>
      <protection hidden="1"/>
    </xf>
    <xf numFmtId="4" fontId="1" fillId="0" borderId="57" xfId="3" applyNumberFormat="1" applyFont="1" applyBorder="1" applyAlignment="1" applyProtection="1">
      <alignment horizontal="right" vertical="center" wrapText="1"/>
      <protection hidden="1"/>
    </xf>
    <xf numFmtId="4" fontId="1" fillId="0" borderId="58" xfId="3" applyNumberFormat="1" applyFont="1" applyBorder="1" applyAlignment="1" applyProtection="1">
      <alignment horizontal="right" vertical="center" wrapText="1"/>
      <protection hidden="1"/>
    </xf>
    <xf numFmtId="0" fontId="9" fillId="10" borderId="2" xfId="3" applyFont="1" applyFill="1" applyBorder="1" applyAlignment="1" applyProtection="1">
      <alignment horizontal="left" vertical="top" wrapText="1"/>
      <protection hidden="1"/>
    </xf>
    <xf numFmtId="0" fontId="9" fillId="10" borderId="4" xfId="3" applyFont="1" applyFill="1" applyBorder="1" applyAlignment="1" applyProtection="1">
      <alignment horizontal="left" vertical="top" wrapText="1"/>
      <protection hidden="1"/>
    </xf>
    <xf numFmtId="2" fontId="9" fillId="10" borderId="2" xfId="3" applyNumberFormat="1" applyFont="1" applyFill="1" applyBorder="1" applyAlignment="1" applyProtection="1">
      <alignment horizontal="center" vertical="top"/>
      <protection hidden="1"/>
    </xf>
    <xf numFmtId="2" fontId="9" fillId="10" borderId="4" xfId="3" applyNumberFormat="1" applyFont="1" applyFill="1" applyBorder="1" applyAlignment="1" applyProtection="1">
      <alignment horizontal="center" vertical="top"/>
      <protection hidden="1"/>
    </xf>
    <xf numFmtId="0" fontId="12" fillId="0" borderId="0" xfId="3" quotePrefix="1" applyFont="1" applyAlignment="1" applyProtection="1">
      <alignment horizontal="left" vertical="top" wrapText="1"/>
      <protection hidden="1"/>
    </xf>
    <xf numFmtId="0" fontId="12" fillId="0" borderId="0" xfId="3" applyFont="1" applyAlignment="1" applyProtection="1">
      <alignment horizontal="left" vertical="top" wrapText="1"/>
      <protection hidden="1"/>
    </xf>
    <xf numFmtId="0" fontId="12" fillId="0" borderId="0" xfId="10" applyFont="1" applyAlignment="1" applyProtection="1">
      <alignment horizontal="justify" vertical="center"/>
      <protection hidden="1"/>
    </xf>
    <xf numFmtId="0" fontId="9" fillId="0" borderId="0" xfId="10" applyFont="1" applyAlignment="1" applyProtection="1">
      <alignment horizontal="center" vertical="center"/>
      <protection hidden="1"/>
    </xf>
    <xf numFmtId="0" fontId="24" fillId="6" borderId="0" xfId="10" applyFont="1" applyFill="1" applyAlignment="1" applyProtection="1">
      <alignment vertical="center"/>
      <protection locked="0"/>
    </xf>
    <xf numFmtId="172" fontId="24" fillId="0" borderId="0" xfId="10" applyNumberFormat="1" applyFont="1" applyFill="1" applyAlignment="1" applyProtection="1">
      <alignment horizontal="left" vertical="center"/>
      <protection hidden="1"/>
    </xf>
    <xf numFmtId="0" fontId="35" fillId="0" borderId="0" xfId="10" applyFont="1" applyAlignment="1" applyProtection="1">
      <alignment horizontal="justify" vertical="top"/>
      <protection hidden="1"/>
    </xf>
    <xf numFmtId="0" fontId="12" fillId="0" borderId="0" xfId="10" applyFont="1" applyFill="1" applyAlignment="1" applyProtection="1">
      <alignment horizontal="justify" vertical="top"/>
      <protection hidden="1"/>
    </xf>
    <xf numFmtId="0" fontId="24" fillId="0" borderId="0" xfId="10" applyFont="1" applyAlignment="1" applyProtection="1">
      <alignment horizontal="justify" vertical="center"/>
      <protection hidden="1"/>
    </xf>
    <xf numFmtId="0" fontId="12" fillId="0" borderId="0" xfId="10" applyFont="1" applyAlignment="1" applyProtection="1">
      <alignment horizontal="justify" vertical="top"/>
      <protection hidden="1"/>
    </xf>
    <xf numFmtId="0" fontId="12" fillId="0" borderId="0" xfId="13" applyFont="1" applyAlignment="1" applyProtection="1">
      <alignment horizontal="left" vertical="top"/>
      <protection hidden="1"/>
    </xf>
    <xf numFmtId="0" fontId="12" fillId="0" borderId="0" xfId="13" applyFont="1" applyFill="1" applyAlignment="1" applyProtection="1">
      <alignment vertical="top" wrapText="1"/>
      <protection hidden="1"/>
    </xf>
    <xf numFmtId="0" fontId="12" fillId="0" borderId="0" xfId="13" applyFont="1" applyFill="1" applyAlignment="1" applyProtection="1">
      <alignment horizontal="left" vertical="top" wrapText="1"/>
      <protection hidden="1"/>
    </xf>
    <xf numFmtId="172" fontId="24" fillId="0" borderId="0" xfId="10" applyNumberFormat="1" applyFont="1" applyAlignment="1" applyProtection="1">
      <alignment horizontal="left" vertical="center" indent="1"/>
      <protection hidden="1"/>
    </xf>
    <xf numFmtId="0" fontId="12" fillId="0" borderId="0" xfId="14" applyFont="1" applyAlignment="1" applyProtection="1">
      <alignment horizontal="right" vertical="top" wrapText="1"/>
      <protection hidden="1"/>
    </xf>
    <xf numFmtId="172" fontId="24" fillId="0" borderId="0" xfId="14" applyNumberFormat="1" applyFont="1" applyAlignment="1" applyProtection="1">
      <alignment horizontal="left" vertical="center"/>
      <protection hidden="1"/>
    </xf>
    <xf numFmtId="0" fontId="12" fillId="0" borderId="0" xfId="14" applyFont="1" applyFill="1" applyBorder="1" applyAlignment="1" applyProtection="1">
      <alignment horizontal="left" vertical="center"/>
      <protection locked="0"/>
    </xf>
    <xf numFmtId="0" fontId="12" fillId="0" borderId="66" xfId="14" applyFont="1" applyBorder="1" applyAlignment="1" applyProtection="1">
      <alignment horizontal="left" vertical="center" indent="2"/>
      <protection hidden="1"/>
    </xf>
    <xf numFmtId="0" fontId="12" fillId="6" borderId="12" xfId="14" applyFont="1" applyFill="1" applyBorder="1" applyAlignment="1" applyProtection="1">
      <alignment horizontal="left" vertical="center"/>
      <protection locked="0"/>
    </xf>
    <xf numFmtId="0" fontId="12" fillId="0" borderId="0" xfId="14" applyFont="1" applyBorder="1" applyAlignment="1" applyProtection="1">
      <alignment horizontal="left" vertical="center" indent="2"/>
      <protection hidden="1"/>
    </xf>
    <xf numFmtId="0" fontId="12" fillId="0" borderId="42" xfId="14" applyFont="1" applyBorder="1" applyAlignment="1" applyProtection="1">
      <alignment horizontal="left" vertical="center" indent="2"/>
      <protection hidden="1"/>
    </xf>
    <xf numFmtId="0" fontId="12" fillId="0" borderId="12" xfId="14" applyFont="1" applyBorder="1" applyAlignment="1" applyProtection="1">
      <alignment horizontal="left" vertical="center" indent="2"/>
      <protection hidden="1"/>
    </xf>
    <xf numFmtId="0" fontId="24" fillId="0" borderId="0" xfId="10" quotePrefix="1" applyFont="1" applyAlignment="1" applyProtection="1">
      <alignment horizontal="center" vertical="center"/>
      <protection hidden="1"/>
    </xf>
    <xf numFmtId="0" fontId="37" fillId="0" borderId="66" xfId="14" applyFont="1" applyBorder="1" applyAlignment="1" applyProtection="1">
      <alignment horizontal="justify" vertical="center" wrapText="1"/>
      <protection hidden="1"/>
    </xf>
  </cellXfs>
  <cellStyles count="16">
    <cellStyle name="Comma 2 2" xfId="9" xr:uid="{46D08F9B-5184-4301-9722-CA07BDE0F72B}"/>
    <cellStyle name="Normal" xfId="0" builtinId="0"/>
    <cellStyle name="Normal 13" xfId="3" xr:uid="{00000000-0005-0000-0000-000001000000}"/>
    <cellStyle name="Normal 2" xfId="5" xr:uid="{9B4A0803-990C-41F5-ABC8-8DE347223189}"/>
    <cellStyle name="Normal_21 -Price Schedule TW01" xfId="14" xr:uid="{E6E0C7E5-6FAF-41D4-B8ED-8E02685279BF}"/>
    <cellStyle name="Normal_Annexures TW 04" xfId="10" xr:uid="{188FC1B1-5A11-42AB-8105-44A511680770}"/>
    <cellStyle name="Normal_Annexures TW 04 2" xfId="13" xr:uid="{C19D96BD-A876-4542-89C1-FEF118C2E650}"/>
    <cellStyle name="Normal_Attach 3(JV)" xfId="11" xr:uid="{C8ACE230-B151-44BD-AE01-907E5A1FE31A}"/>
    <cellStyle name="Normal_Attacments TW 04_SE-Vol-III" xfId="6" xr:uid="{C7DC2550-D1FE-4C29-B705-40A6D264F6B0}"/>
    <cellStyle name="Normal_pgcil-tivim-pricesched" xfId="15" xr:uid="{B7E426F6-A4AD-4EFA-8FF2-01CD8E009B04}"/>
    <cellStyle name="Normal_Price_Schedules for Insulator Package Rev-01" xfId="4" xr:uid="{A3E4FDDB-6EBE-427A-A944-D5E59C31134E}"/>
    <cellStyle name="Normal_PRICE-SCHE Bihar-Rev-2-corrections" xfId="8" xr:uid="{607DBDF8-2435-4628-93DC-54444A9A4AE6}"/>
    <cellStyle name="Normal_PRICE-SCHE Bihar-Rev-2-corrections_Annexures TW 04" xfId="12" xr:uid="{A2C02F45-4D09-47E7-9143-F0C889F3227F}"/>
    <cellStyle name="Normal_SE-Vol-III" xfId="7" xr:uid="{DAD81CF0-2AE4-43CE-A18F-4BC919819259}"/>
    <cellStyle name="Normal_Sheet1" xfId="1" xr:uid="{00000000-0005-0000-0000-000002000000}"/>
    <cellStyle name="Normal_Strengthening system in Orissa TS  Part-A -2Q09" xfId="2" xr:uid="{00000000-0005-0000-0000-000003000000}"/>
  </cellStyles>
  <dxfs count="11">
    <dxf>
      <font>
        <strike/>
        <condense val="0"/>
        <extend val="0"/>
        <color auto="1"/>
      </font>
    </dxf>
    <dxf>
      <font>
        <strike/>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theme="0"/>
      </font>
      <fill>
        <patternFill patternType="none">
          <bgColor indexed="65"/>
        </patternFill>
      </fill>
      <border>
        <left/>
        <right/>
        <top/>
        <bottom/>
      </border>
    </dxf>
    <dxf>
      <font>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 of Bidder'!Print_Area"/><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a:extLst>
            <a:ext uri="{FF2B5EF4-FFF2-40B4-BE49-F238E27FC236}">
              <a16:creationId xmlns:a16="http://schemas.microsoft.com/office/drawing/2014/main" id="{86DBCC68-39C1-4FB0-87CF-5A04ECC782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0490" y="4246245"/>
          <a:ext cx="619125"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1905</xdr:colOff>
      <xdr:row>8</xdr:row>
      <xdr:rowOff>0</xdr:rowOff>
    </xdr:from>
    <xdr:to>
      <xdr:col>5</xdr:col>
      <xdr:colOff>1</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CAA1634D-3582-4E68-AF6E-38FF1D046BF7}"/>
            </a:ext>
          </a:extLst>
        </xdr:cNvPr>
        <xdr:cNvSpPr txBox="1">
          <a:spLocks noChangeArrowheads="1"/>
        </xdr:cNvSpPr>
      </xdr:nvSpPr>
      <xdr:spPr bwMode="auto">
        <a:xfrm>
          <a:off x="4573905" y="3581400"/>
          <a:ext cx="3907156" cy="30861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3">
          <a:extLst>
            <a:ext uri="{FF2B5EF4-FFF2-40B4-BE49-F238E27FC236}">
              <a16:creationId xmlns:a16="http://schemas.microsoft.com/office/drawing/2014/main" id="{487DD7E7-A6B5-4DF2-8F3D-513A46D4C981}"/>
            </a:ext>
          </a:extLst>
        </xdr:cNvPr>
        <xdr:cNvSpPr>
          <a:spLocks noChangeArrowheads="1"/>
        </xdr:cNvSpPr>
      </xdr:nvSpPr>
      <xdr:spPr bwMode="auto">
        <a:xfrm>
          <a:off x="8595360" y="47625"/>
          <a:ext cx="371475" cy="34099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4">
          <a:extLst>
            <a:ext uri="{FF2B5EF4-FFF2-40B4-BE49-F238E27FC236}">
              <a16:creationId xmlns:a16="http://schemas.microsoft.com/office/drawing/2014/main" id="{A7570CDA-17CE-48DE-8BF6-B9A2CEDEE1E4}"/>
            </a:ext>
          </a:extLst>
        </xdr:cNvPr>
        <xdr:cNvSpPr>
          <a:spLocks noChangeArrowheads="1"/>
        </xdr:cNvSpPr>
      </xdr:nvSpPr>
      <xdr:spPr bwMode="auto">
        <a:xfrm>
          <a:off x="8595360" y="467296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5">
          <a:extLst>
            <a:ext uri="{FF2B5EF4-FFF2-40B4-BE49-F238E27FC236}">
              <a16:creationId xmlns:a16="http://schemas.microsoft.com/office/drawing/2014/main" id="{DA06CA2C-F1A8-4D1A-854B-BFD216411199}"/>
            </a:ext>
          </a:extLst>
        </xdr:cNvPr>
        <xdr:cNvSpPr>
          <a:spLocks noChangeArrowheads="1"/>
        </xdr:cNvSpPr>
      </xdr:nvSpPr>
      <xdr:spPr bwMode="auto">
        <a:xfrm>
          <a:off x="104775" y="467296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6">
          <a:extLst>
            <a:ext uri="{FF2B5EF4-FFF2-40B4-BE49-F238E27FC236}">
              <a16:creationId xmlns:a16="http://schemas.microsoft.com/office/drawing/2014/main" id="{69AA0EFF-264E-4848-817B-C906895456EC}"/>
            </a:ext>
          </a:extLst>
        </xdr:cNvPr>
        <xdr:cNvSpPr>
          <a:spLocks noChangeArrowheads="1"/>
        </xdr:cNvSpPr>
      </xdr:nvSpPr>
      <xdr:spPr bwMode="auto">
        <a:xfrm>
          <a:off x="114300" y="47625"/>
          <a:ext cx="371475" cy="34099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7">
          <a:hlinkClick xmlns:r="http://schemas.openxmlformats.org/officeDocument/2006/relationships" r:id="rId3" tooltip="Click For Detailed General Instructions"/>
          <a:extLst>
            <a:ext uri="{FF2B5EF4-FFF2-40B4-BE49-F238E27FC236}">
              <a16:creationId xmlns:a16="http://schemas.microsoft.com/office/drawing/2014/main" id="{B63C7CD4-9F34-4827-9C19-A71E6B50A73C}"/>
            </a:ext>
          </a:extLst>
        </xdr:cNvPr>
        <xdr:cNvSpPr txBox="1">
          <a:spLocks noChangeArrowheads="1"/>
        </xdr:cNvSpPr>
      </xdr:nvSpPr>
      <xdr:spPr bwMode="auto">
        <a:xfrm>
          <a:off x="678180" y="3581400"/>
          <a:ext cx="3893820" cy="30861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8">
          <a:extLst>
            <a:ext uri="{FF2B5EF4-FFF2-40B4-BE49-F238E27FC236}">
              <a16:creationId xmlns:a16="http://schemas.microsoft.com/office/drawing/2014/main" id="{3E897AF8-DFE4-4585-B4F9-EC36C8AF494D}"/>
            </a:ext>
          </a:extLst>
        </xdr:cNvPr>
        <xdr:cNvSpPr txBox="1">
          <a:spLocks noChangeArrowheads="1"/>
        </xdr:cNvSpPr>
      </xdr:nvSpPr>
      <xdr:spPr bwMode="auto">
        <a:xfrm>
          <a:off x="678180" y="9525"/>
          <a:ext cx="7802880" cy="3714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baseline="0">
              <a:solidFill>
                <a:srgbClr val="000000"/>
              </a:solidFill>
              <a:latin typeface="Book Antiqua"/>
            </a:rPr>
            <a:t>General guidelines for filling up  the Price Schedules</a:t>
          </a:r>
        </a:p>
        <a:p>
          <a:pPr algn="ctr" rtl="1">
            <a:defRPr sz="1000"/>
          </a:pPr>
          <a:r>
            <a:rPr lang="en-US" sz="1200" b="1" i="0" strike="noStrike">
              <a:solidFill>
                <a:srgbClr val="000000"/>
              </a:solidFill>
              <a:latin typeface="Book Antiqu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114300</xdr:colOff>
      <xdr:row>59</xdr:row>
      <xdr:rowOff>190500</xdr:rowOff>
    </xdr:from>
    <xdr:to>
      <xdr:col>6</xdr:col>
      <xdr:colOff>723900</xdr:colOff>
      <xdr:row>59</xdr:row>
      <xdr:rowOff>190500</xdr:rowOff>
    </xdr:to>
    <xdr:sp macro="" textlink="">
      <xdr:nvSpPr>
        <xdr:cNvPr id="2" name="Line 2">
          <a:extLst>
            <a:ext uri="{FF2B5EF4-FFF2-40B4-BE49-F238E27FC236}">
              <a16:creationId xmlns:a16="http://schemas.microsoft.com/office/drawing/2014/main" id="{7F168C0C-3320-4319-A593-4B3216D6E297}"/>
            </a:ext>
          </a:extLst>
        </xdr:cNvPr>
        <xdr:cNvSpPr>
          <a:spLocks noChangeShapeType="1"/>
        </xdr:cNvSpPr>
      </xdr:nvSpPr>
      <xdr:spPr bwMode="auto">
        <a:xfrm flipH="1">
          <a:off x="9326880" y="6103620"/>
          <a:ext cx="609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104775</xdr:rowOff>
    </xdr:from>
    <xdr:to>
      <xdr:col>10</xdr:col>
      <xdr:colOff>333375</xdr:colOff>
      <xdr:row>2</xdr:row>
      <xdr:rowOff>295275</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3389A4AC-D5A2-4FD6-9F82-A0041177184E}"/>
            </a:ext>
          </a:extLst>
        </xdr:cNvPr>
        <xdr:cNvGrpSpPr>
          <a:grpSpLocks/>
        </xdr:cNvGrpSpPr>
      </xdr:nvGrpSpPr>
      <xdr:grpSpPr bwMode="auto">
        <a:xfrm>
          <a:off x="7261860" y="104775"/>
          <a:ext cx="958215" cy="708660"/>
          <a:chOff x="744" y="11"/>
          <a:chExt cx="113" cy="74"/>
        </a:xfrm>
      </xdr:grpSpPr>
      <xdr:sp macro="" textlink="">
        <xdr:nvSpPr>
          <xdr:cNvPr id="3" name="AutoShape 7">
            <a:extLst>
              <a:ext uri="{FF2B5EF4-FFF2-40B4-BE49-F238E27FC236}">
                <a16:creationId xmlns:a16="http://schemas.microsoft.com/office/drawing/2014/main" id="{EA9773B1-D1E8-481E-82D1-840E05DF88C8}"/>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C3958799-F690-4281-986D-D3A996E7C12D}"/>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lnSpc>
                <a:spcPts val="1000"/>
              </a:lnSpc>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ggts1old\ccldnc\FA%20Siddiqui\All%20India%20Substaion\Northern%20Region-Sub%20Station%20wise%20details_Rev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1919/AppData/Local/Microsoft/Windows/Temporary%20Internet%20Files/Content.Outlook/NES7XYFH/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1164/AppData/Local/Temp/Volume%20-III/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BPS/Base/Second%20Envelope%20Price%20Schedules_TL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60002749/Desktop/4.2-Plant%201S2E%20Section%204%20Second%20Env_Price%20scheduleTW04_Nagalan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RPGSS"/>
      <sheetName val="PGSS"/>
      <sheetName val="ExistingStationData"/>
      <sheetName val="Sheet1"/>
      <sheetName val="MasterDataList"/>
    </sheetNames>
    <sheetDataSet>
      <sheetData sheetId="0"/>
      <sheetData sheetId="1"/>
      <sheetData sheetId="2"/>
      <sheetData sheetId="3"/>
      <sheetData sheetId="4">
        <row r="3">
          <cell r="A3" t="str">
            <v>Not Available</v>
          </cell>
          <cell r="B3" t="str">
            <v>BCU</v>
          </cell>
          <cell r="D3" t="str">
            <v>Double Main &amp;Transfer</v>
          </cell>
          <cell r="H3" t="str">
            <v>NR-I</v>
          </cell>
          <cell r="I3" t="str">
            <v>Y</v>
          </cell>
          <cell r="J3" t="str">
            <v>FO</v>
          </cell>
        </row>
        <row r="4">
          <cell r="A4" t="str">
            <v>Available-1</v>
          </cell>
          <cell r="B4" t="str">
            <v>CP</v>
          </cell>
          <cell r="D4" t="str">
            <v>Double Main</v>
          </cell>
          <cell r="H4" t="str">
            <v>NR-II</v>
          </cell>
          <cell r="I4" t="str">
            <v>N</v>
          </cell>
          <cell r="J4" t="str">
            <v>FO-Redundant</v>
          </cell>
        </row>
        <row r="5">
          <cell r="A5" t="str">
            <v>Available-2</v>
          </cell>
          <cell r="D5" t="str">
            <v>Single Main &amp;Transfer</v>
          </cell>
          <cell r="H5" t="str">
            <v>SR-I</v>
          </cell>
          <cell r="J5" t="str">
            <v>Leased Line</v>
          </cell>
        </row>
        <row r="6">
          <cell r="D6" t="str">
            <v>One &amp; Half Breaker</v>
          </cell>
          <cell r="H6" t="str">
            <v>SR-II</v>
          </cell>
          <cell r="J6" t="str">
            <v>Leased Line-Redundant</v>
          </cell>
        </row>
        <row r="7">
          <cell r="H7" t="str">
            <v>WR-I</v>
          </cell>
          <cell r="J7" t="str">
            <v>PLCC</v>
          </cell>
        </row>
        <row r="8">
          <cell r="H8" t="str">
            <v>WR-II</v>
          </cell>
          <cell r="J8" t="str">
            <v>MW</v>
          </cell>
        </row>
        <row r="9">
          <cell r="H9" t="str">
            <v>ER-I</v>
          </cell>
          <cell r="J9" t="str">
            <v>Prop MW repl with FO-NR</v>
          </cell>
        </row>
        <row r="10">
          <cell r="H10" t="str">
            <v>ER-II</v>
          </cell>
          <cell r="J10" t="str">
            <v>Prop MW repl with FO-ER</v>
          </cell>
        </row>
        <row r="11">
          <cell r="H11" t="str">
            <v>NER</v>
          </cell>
          <cell r="J11" t="str">
            <v>Prop MW repl with FO-SR</v>
          </cell>
        </row>
        <row r="12">
          <cell r="J12" t="str">
            <v>Prop MW repl with FO-NER</v>
          </cell>
        </row>
        <row r="13">
          <cell r="J13" t="str">
            <v>Expn of Existing WB-WR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edule-I"/>
      <sheetName val="Schedule-II"/>
      <sheetName val="Sch-III (Summary)"/>
      <sheetName val="Bid Form 2nd Envelope"/>
    </sheetNames>
    <sheetDataSet>
      <sheetData sheetId="0"/>
      <sheetData sheetId="1"/>
      <sheetData sheetId="2">
        <row r="13">
          <cell r="B13" t="str">
            <v>Name of the Bidder</v>
          </cell>
        </row>
      </sheetData>
      <sheetData sheetId="3">
        <row r="6">
          <cell r="A6" t="str">
            <v>Name of the Bidder</v>
          </cell>
        </row>
      </sheetData>
      <sheetData sheetId="4"/>
      <sheetData sheetId="5">
        <row r="56">
          <cell r="D56">
            <v>0</v>
          </cell>
        </row>
      </sheetData>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
      <sheetName val="Sch-2"/>
      <sheetName val="Sch-3 "/>
      <sheetName val="Sch-4"/>
      <sheetName val="Sch-5 (Summary)"/>
      <sheetName val="Sch-5a (Letter of Discount)"/>
      <sheetName val="Sch-5b (Summary after Discount)"/>
      <sheetName val="Sch-6(a)"/>
      <sheetName val="Sch-6(b)"/>
      <sheetName val="to be"/>
      <sheetName val="Sch-4(a)"/>
      <sheetName val="Sch-4(b)"/>
      <sheetName val="Octroi"/>
      <sheetName val="Entry Tax"/>
      <sheetName val="Sch-7"/>
      <sheetName val="Sch-8"/>
      <sheetName val="Sch-9"/>
      <sheetName val="Sch-10"/>
      <sheetName val="Other Taxes &amp; Duties"/>
      <sheetName val="Sch-11"/>
      <sheetName val="Bid Form 2nd Envelope"/>
      <sheetName val="Attach-10"/>
      <sheetName val="N-W (Cr.)"/>
    </sheetNames>
    <sheetDataSet>
      <sheetData sheetId="0">
        <row r="2">
          <cell r="B2" t="str">
            <v xml:space="preserve">Transmission Line Tower Package-TW04 for (i) LILO of both ckts of 132 kV D/C Kohima-Meluri (Kiphire) line at Pfutsero; (ii) LILO of 132 kV S/C Kohima-Wokha line at New Kohima and OPGW live line stringing for: (a) 132kV S/C Meluri – Kohima (b) 132kV S/C Kohima - Wokha under Transmission System for Nagaland State associated with NER Power System Improvement Project.
</v>
          </cell>
        </row>
      </sheetData>
      <sheetData sheetId="1"/>
      <sheetData sheetId="2">
        <row r="6">
          <cell r="G6">
            <v>2</v>
          </cell>
        </row>
        <row r="11">
          <cell r="G11">
            <v>1</v>
          </cell>
        </row>
      </sheetData>
      <sheetData sheetId="3">
        <row r="6">
          <cell r="A6" t="str">
            <v>Bidder’s Name and Address (Lead Partner of) :</v>
          </cell>
        </row>
      </sheetData>
      <sheetData sheetId="4">
        <row r="158">
          <cell r="J158" t="str">
            <v/>
          </cell>
        </row>
      </sheetData>
      <sheetData sheetId="5">
        <row r="138">
          <cell r="J138">
            <v>0</v>
          </cell>
        </row>
      </sheetData>
      <sheetData sheetId="6">
        <row r="88">
          <cell r="K88" t="str">
            <v/>
          </cell>
        </row>
      </sheetData>
      <sheetData sheetId="7"/>
      <sheetData sheetId="8" refreshError="1"/>
      <sheetData sheetId="9" refreshError="1"/>
      <sheetData sheetId="10">
        <row r="22">
          <cell r="G22" t="str">
            <v/>
          </cell>
        </row>
      </sheetData>
      <sheetData sheetId="11">
        <row r="22">
          <cell r="H22">
            <v>0</v>
          </cell>
        </row>
      </sheetData>
      <sheetData sheetId="12">
        <row r="45">
          <cell r="F45" t="e">
            <v>#REF!</v>
          </cell>
        </row>
      </sheetData>
      <sheetData sheetId="13">
        <row r="24">
          <cell r="E24" t="str">
            <v/>
          </cell>
        </row>
      </sheetData>
      <sheetData sheetId="14">
        <row r="24">
          <cell r="E24" t="str">
            <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ow r="6">
          <cell r="U6" t="str">
            <v xml:space="preserve"> 0/-</v>
          </cell>
        </row>
      </sheetData>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46FFD4A-C11A-47CB-9A3F-E2D4FDB03673}" protected="1">
  <header guid="{D46FFD4A-C11A-47CB-9A3F-E2D4FDB03673}" dateTime="2022-09-09T18:39:40" maxSheetId="8" userName="Charanya Ambati {चरण्या अंबटि}" r:id="rId1">
    <sheetIdMap count="7">
      <sheetId val="1"/>
      <sheetId val="2"/>
      <sheetId val="3"/>
      <sheetId val="4"/>
      <sheetId val="5"/>
      <sheetId val="6"/>
      <sheetId val="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27218-4DF7-4D0A-A44F-3312364A23D1}">
  <sheetPr>
    <tabColor indexed="37"/>
  </sheetPr>
  <dimension ref="A1:J17"/>
  <sheetViews>
    <sheetView showGridLines="0" tabSelected="1" view="pageBreakPreview" zoomScale="75" zoomScaleNormal="70" workbookViewId="0">
      <selection activeCell="Q7" sqref="Q7"/>
    </sheetView>
  </sheetViews>
  <sheetFormatPr defaultColWidth="9.109375" defaultRowHeight="13.2" x14ac:dyDescent="0.25"/>
  <cols>
    <col min="1" max="1" width="9.88671875" style="81" customWidth="1"/>
    <col min="2" max="2" width="12.6640625" style="81" customWidth="1"/>
    <col min="3" max="4" width="44.109375" style="81" customWidth="1"/>
    <col min="5" max="5" width="12.88671875" style="81" customWidth="1"/>
    <col min="6" max="6" width="9.88671875" style="81" customWidth="1"/>
    <col min="7" max="9" width="9.109375" style="81"/>
    <col min="10" max="16384" width="9.109375" style="79"/>
  </cols>
  <sheetData>
    <row r="1" spans="1:10" ht="30.75" customHeight="1" x14ac:dyDescent="0.25">
      <c r="A1" s="74"/>
      <c r="B1" s="461"/>
      <c r="C1" s="462"/>
      <c r="D1" s="462"/>
      <c r="E1" s="463"/>
      <c r="F1" s="75"/>
      <c r="G1" s="76"/>
      <c r="H1" s="77"/>
      <c r="I1" s="77"/>
      <c r="J1" s="78"/>
    </row>
    <row r="2" spans="1:10" ht="114" customHeight="1" x14ac:dyDescent="0.25">
      <c r="A2" s="464" t="s">
        <v>412</v>
      </c>
      <c r="B2" s="467" t="s">
        <v>563</v>
      </c>
      <c r="C2" s="468"/>
      <c r="D2" s="468"/>
      <c r="E2" s="469"/>
      <c r="F2" s="470" t="str">
        <f>"Substation Package – SS02"</f>
        <v>Substation Package – SS02</v>
      </c>
      <c r="G2" s="76"/>
      <c r="H2" s="77"/>
      <c r="I2" s="77"/>
      <c r="J2" s="78"/>
    </row>
    <row r="3" spans="1:10" ht="23.25" customHeight="1" x14ac:dyDescent="0.25">
      <c r="A3" s="465"/>
      <c r="B3" s="473" t="s">
        <v>564</v>
      </c>
      <c r="C3" s="474"/>
      <c r="D3" s="474"/>
      <c r="E3" s="475"/>
      <c r="F3" s="471"/>
      <c r="G3" s="76"/>
      <c r="H3" s="77"/>
      <c r="I3" s="77"/>
      <c r="J3" s="78"/>
    </row>
    <row r="4" spans="1:10" ht="49.5" customHeight="1" x14ac:dyDescent="0.25">
      <c r="A4" s="465"/>
      <c r="B4" s="80">
        <v>1</v>
      </c>
      <c r="C4" s="476" t="s">
        <v>413</v>
      </c>
      <c r="D4" s="476"/>
      <c r="E4" s="477"/>
      <c r="F4" s="471"/>
      <c r="G4" s="79"/>
      <c r="H4" s="79"/>
      <c r="I4" s="77"/>
      <c r="J4" s="77"/>
    </row>
    <row r="5" spans="1:10" ht="10.5" customHeight="1" x14ac:dyDescent="0.25">
      <c r="A5" s="465"/>
      <c r="B5" s="80"/>
      <c r="C5" s="476"/>
      <c r="D5" s="476"/>
      <c r="E5" s="477"/>
      <c r="F5" s="471"/>
      <c r="G5" s="76"/>
      <c r="H5" s="77"/>
      <c r="I5" s="77"/>
      <c r="J5" s="78"/>
    </row>
    <row r="6" spans="1:10" s="81" customFormat="1" ht="24" customHeight="1" x14ac:dyDescent="0.3">
      <c r="A6" s="465"/>
      <c r="B6" s="80">
        <v>2</v>
      </c>
      <c r="C6" s="476" t="s">
        <v>414</v>
      </c>
      <c r="D6" s="476"/>
      <c r="E6" s="477"/>
      <c r="F6" s="471"/>
      <c r="G6" s="76"/>
      <c r="H6" s="77"/>
      <c r="I6" s="77"/>
      <c r="J6" s="77"/>
    </row>
    <row r="7" spans="1:10" ht="15.75" customHeight="1" x14ac:dyDescent="0.25">
      <c r="A7" s="465"/>
      <c r="B7" s="82"/>
      <c r="C7" s="478"/>
      <c r="D7" s="478"/>
      <c r="E7" s="479"/>
      <c r="F7" s="471"/>
      <c r="G7" s="76"/>
      <c r="H7" s="77"/>
      <c r="I7" s="77"/>
      <c r="J7" s="78"/>
    </row>
    <row r="8" spans="1:10" ht="15.75" customHeight="1" x14ac:dyDescent="0.25">
      <c r="A8" s="465"/>
      <c r="B8" s="83"/>
      <c r="C8" s="76"/>
      <c r="D8" s="76"/>
      <c r="E8" s="84"/>
      <c r="F8" s="471"/>
      <c r="G8" s="76"/>
      <c r="H8" s="77"/>
      <c r="I8" s="77"/>
      <c r="J8" s="78"/>
    </row>
    <row r="9" spans="1:10" ht="23.25" customHeight="1" x14ac:dyDescent="0.25">
      <c r="A9" s="465"/>
      <c r="B9" s="480"/>
      <c r="C9" s="481"/>
      <c r="D9" s="481"/>
      <c r="E9" s="482"/>
      <c r="F9" s="471"/>
      <c r="G9" s="76"/>
      <c r="H9" s="77"/>
      <c r="I9" s="77"/>
      <c r="J9" s="78"/>
    </row>
    <row r="10" spans="1:10" ht="20.25" customHeight="1" x14ac:dyDescent="0.25">
      <c r="A10" s="465"/>
      <c r="B10" s="85"/>
      <c r="C10" s="86"/>
      <c r="D10" s="86"/>
      <c r="E10" s="87"/>
      <c r="F10" s="471"/>
      <c r="G10" s="76"/>
      <c r="H10" s="77"/>
      <c r="I10" s="77"/>
      <c r="J10" s="78"/>
    </row>
    <row r="11" spans="1:10" ht="24" customHeight="1" x14ac:dyDescent="0.25">
      <c r="A11" s="465"/>
      <c r="B11" s="483" t="s">
        <v>415</v>
      </c>
      <c r="C11" s="484"/>
      <c r="D11" s="484"/>
      <c r="E11" s="88"/>
      <c r="F11" s="471"/>
    </row>
    <row r="12" spans="1:10" ht="15.9" customHeight="1" x14ac:dyDescent="0.25">
      <c r="A12" s="466"/>
      <c r="B12" s="485" t="s">
        <v>416</v>
      </c>
      <c r="C12" s="486"/>
      <c r="D12" s="486"/>
      <c r="E12" s="89"/>
      <c r="F12" s="472"/>
      <c r="G12" s="76"/>
      <c r="H12" s="77"/>
      <c r="I12" s="77"/>
      <c r="J12" s="78"/>
    </row>
    <row r="13" spans="1:10" ht="24" customHeight="1" x14ac:dyDescent="0.25">
      <c r="A13" s="487"/>
      <c r="B13" s="488" t="s">
        <v>417</v>
      </c>
      <c r="C13" s="489"/>
      <c r="D13" s="489"/>
      <c r="E13" s="88"/>
      <c r="F13" s="490"/>
      <c r="G13" s="90"/>
      <c r="H13" s="90"/>
      <c r="I13" s="90"/>
      <c r="J13" s="90"/>
    </row>
    <row r="14" spans="1:10" ht="15.9" customHeight="1" x14ac:dyDescent="0.25">
      <c r="A14" s="487"/>
      <c r="B14" s="491" t="s">
        <v>418</v>
      </c>
      <c r="C14" s="492"/>
      <c r="D14" s="492"/>
      <c r="E14" s="91"/>
      <c r="F14" s="490"/>
      <c r="G14" s="90"/>
      <c r="H14" s="90"/>
      <c r="I14" s="90"/>
      <c r="J14" s="90"/>
    </row>
    <row r="15" spans="1:10" ht="15" x14ac:dyDescent="0.25">
      <c r="A15" s="77"/>
      <c r="B15" s="92"/>
      <c r="C15" s="92"/>
      <c r="D15" s="92"/>
      <c r="E15" s="92"/>
      <c r="F15" s="77"/>
      <c r="G15" s="77"/>
      <c r="H15" s="77"/>
      <c r="I15" s="77"/>
      <c r="J15" s="78"/>
    </row>
    <row r="16" spans="1:10" ht="15" x14ac:dyDescent="0.25">
      <c r="A16" s="77"/>
      <c r="B16" s="76"/>
      <c r="C16" s="76"/>
      <c r="D16" s="76"/>
      <c r="E16" s="76"/>
      <c r="F16" s="77"/>
      <c r="G16" s="77"/>
      <c r="H16" s="77"/>
      <c r="I16" s="77"/>
      <c r="J16" s="78"/>
    </row>
    <row r="17" spans="1:10" ht="15" x14ac:dyDescent="0.25">
      <c r="A17" s="77"/>
      <c r="B17" s="77"/>
      <c r="C17" s="77"/>
      <c r="D17" s="77"/>
      <c r="E17" s="77"/>
      <c r="F17" s="77"/>
      <c r="G17" s="77"/>
      <c r="H17" s="77"/>
      <c r="I17" s="77"/>
      <c r="J17" s="78"/>
    </row>
  </sheetData>
  <sheetProtection algorithmName="SHA-512" hashValue="m0rAeX/YAXAuClilFfAgpK3hwZto/jYYH9un1FXAHZhTJ9wcYyLQEBw/e3+2BiH9hZaj7B0vqs+SEcA9VsjaTQ==" saltValue="fIWU750ty09xjuYSnLjbVA==" spinCount="100000" sheet="1" selectLockedCells="1"/>
  <customSheetViews>
    <customSheetView guid="{ACADE0F5-44AF-410F-946B-A187B68DAB2A}" scale="75" showPageBreaks="1" showGridLines="0" view="pageBreakPreview">
      <selection activeCell="Q7" sqref="Q7"/>
      <pageMargins left="0.33" right="0.41" top="0.78" bottom="0.6" header="0.35433070866141703" footer="0.39"/>
      <printOptions horizontalCentered="1"/>
      <pageSetup paperSize="9" orientation="landscape" r:id="rId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33" right="0.41" top="0.78" bottom="0.6" header="0.35433070866141703" footer="0.39"/>
  <pageSetup paperSize="9" orientation="landscape"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F7740-50DA-4B95-A8F1-BB96A000E16C}">
  <dimension ref="A1:M64"/>
  <sheetViews>
    <sheetView view="pageBreakPreview" zoomScale="85" zoomScaleSheetLayoutView="70" workbookViewId="0">
      <selection activeCell="O8" sqref="O8"/>
    </sheetView>
  </sheetViews>
  <sheetFormatPr defaultColWidth="9.109375" defaultRowHeight="14.4" x14ac:dyDescent="0.3"/>
  <cols>
    <col min="1" max="1" width="8.109375" customWidth="1"/>
    <col min="2" max="2" width="28" customWidth="1"/>
    <col min="3" max="10" width="11.33203125" customWidth="1"/>
    <col min="15" max="15" width="12" customWidth="1"/>
  </cols>
  <sheetData>
    <row r="1" spans="1:10" ht="10.5" customHeight="1" thickBot="1" x14ac:dyDescent="0.35">
      <c r="A1" s="93"/>
      <c r="B1" s="93"/>
      <c r="C1" s="93"/>
      <c r="D1" s="93"/>
      <c r="E1" s="93"/>
      <c r="F1" s="93"/>
      <c r="G1" s="93"/>
      <c r="H1" s="93"/>
      <c r="I1" s="495"/>
      <c r="J1" s="495"/>
    </row>
    <row r="2" spans="1:10" ht="22.5" customHeight="1" x14ac:dyDescent="0.3">
      <c r="A2" s="496" t="s">
        <v>419</v>
      </c>
      <c r="B2" s="497"/>
      <c r="C2" s="497"/>
      <c r="D2" s="497"/>
      <c r="E2" s="497"/>
      <c r="F2" s="497"/>
      <c r="G2" s="497"/>
      <c r="H2" s="497"/>
      <c r="I2" s="497"/>
      <c r="J2" s="498"/>
    </row>
    <row r="3" spans="1:10" ht="9.75" customHeight="1" x14ac:dyDescent="0.3">
      <c r="A3" s="95"/>
      <c r="B3" s="96"/>
      <c r="C3" s="96"/>
      <c r="D3" s="96"/>
      <c r="E3" s="96"/>
      <c r="F3" s="96"/>
      <c r="G3" s="96"/>
      <c r="H3" s="96"/>
      <c r="I3" s="96"/>
      <c r="J3" s="97"/>
    </row>
    <row r="4" spans="1:10" s="99" customFormat="1" ht="17.25" customHeight="1" x14ac:dyDescent="0.3">
      <c r="A4" s="98" t="s">
        <v>87</v>
      </c>
      <c r="B4" s="499" t="s">
        <v>420</v>
      </c>
      <c r="C4" s="499"/>
      <c r="D4" s="499"/>
      <c r="E4" s="499"/>
      <c r="F4" s="499"/>
      <c r="G4" s="499"/>
      <c r="H4" s="499"/>
      <c r="I4" s="499"/>
      <c r="J4" s="500"/>
    </row>
    <row r="5" spans="1:10" s="99" customFormat="1" ht="17.25" customHeight="1" x14ac:dyDescent="0.3">
      <c r="A5" s="100" t="s">
        <v>51</v>
      </c>
      <c r="B5" s="493" t="s">
        <v>421</v>
      </c>
      <c r="C5" s="493"/>
      <c r="D5" s="493"/>
      <c r="E5" s="493"/>
      <c r="F5" s="493"/>
      <c r="G5" s="493"/>
      <c r="H5" s="493"/>
      <c r="I5" s="493"/>
      <c r="J5" s="494"/>
    </row>
    <row r="6" spans="1:10" s="99" customFormat="1" ht="17.25" customHeight="1" x14ac:dyDescent="0.3">
      <c r="A6" s="100" t="s">
        <v>52</v>
      </c>
      <c r="B6" s="493" t="s">
        <v>422</v>
      </c>
      <c r="C6" s="493"/>
      <c r="D6" s="493"/>
      <c r="E6" s="493"/>
      <c r="F6" s="493"/>
      <c r="G6" s="493"/>
      <c r="H6" s="493"/>
      <c r="I6" s="493"/>
      <c r="J6" s="494"/>
    </row>
    <row r="7" spans="1:10" s="99" customFormat="1" ht="17.25" customHeight="1" x14ac:dyDescent="0.3">
      <c r="A7" s="100" t="s">
        <v>53</v>
      </c>
      <c r="B7" s="493" t="s">
        <v>423</v>
      </c>
      <c r="C7" s="493"/>
      <c r="D7" s="493"/>
      <c r="E7" s="493"/>
      <c r="F7" s="493"/>
      <c r="G7" s="493"/>
      <c r="H7" s="493"/>
      <c r="I7" s="493"/>
      <c r="J7" s="494"/>
    </row>
    <row r="8" spans="1:10" s="99" customFormat="1" ht="17.25" customHeight="1" x14ac:dyDescent="0.3">
      <c r="A8" s="100" t="s">
        <v>424</v>
      </c>
      <c r="B8" s="493" t="s">
        <v>425</v>
      </c>
      <c r="C8" s="493"/>
      <c r="D8" s="493"/>
      <c r="E8" s="493"/>
      <c r="F8" s="493"/>
      <c r="G8" s="493"/>
      <c r="H8" s="493"/>
      <c r="I8" s="493"/>
      <c r="J8" s="494"/>
    </row>
    <row r="9" spans="1:10" s="99" customFormat="1" ht="17.25" customHeight="1" x14ac:dyDescent="0.3">
      <c r="A9" s="100" t="s">
        <v>426</v>
      </c>
      <c r="B9" s="493" t="s">
        <v>427</v>
      </c>
      <c r="C9" s="493"/>
      <c r="D9" s="493"/>
      <c r="E9" s="493"/>
      <c r="F9" s="493"/>
      <c r="G9" s="493"/>
      <c r="H9" s="493"/>
      <c r="I9" s="493"/>
      <c r="J9" s="494"/>
    </row>
    <row r="10" spans="1:10" s="99" customFormat="1" ht="17.25" customHeight="1" x14ac:dyDescent="0.3">
      <c r="A10" s="100" t="s">
        <v>428</v>
      </c>
      <c r="B10" s="493" t="s">
        <v>429</v>
      </c>
      <c r="C10" s="493"/>
      <c r="D10" s="493"/>
      <c r="E10" s="493"/>
      <c r="F10" s="493"/>
      <c r="G10" s="493"/>
      <c r="H10" s="493"/>
      <c r="I10" s="493"/>
      <c r="J10" s="494"/>
    </row>
    <row r="11" spans="1:10" ht="8.25" customHeight="1" x14ac:dyDescent="0.3">
      <c r="A11" s="95"/>
      <c r="B11" s="96"/>
      <c r="C11" s="96"/>
      <c r="D11" s="96"/>
      <c r="E11" s="96"/>
      <c r="F11" s="96"/>
      <c r="G11" s="96"/>
      <c r="H11" s="96"/>
      <c r="I11" s="96"/>
      <c r="J11" s="97"/>
    </row>
    <row r="12" spans="1:10" ht="15.75" customHeight="1" x14ac:dyDescent="0.3">
      <c r="A12" s="98" t="s">
        <v>430</v>
      </c>
      <c r="B12" s="499" t="s">
        <v>431</v>
      </c>
      <c r="C12" s="499"/>
      <c r="D12" s="499"/>
      <c r="E12" s="499"/>
      <c r="F12" s="499"/>
      <c r="G12" s="499"/>
      <c r="H12" s="499"/>
      <c r="I12" s="499"/>
      <c r="J12" s="500"/>
    </row>
    <row r="13" spans="1:10" ht="6" customHeight="1" x14ac:dyDescent="0.3">
      <c r="A13" s="101"/>
      <c r="B13" s="102"/>
      <c r="C13" s="102"/>
      <c r="D13" s="102"/>
      <c r="E13" s="102"/>
      <c r="F13" s="102"/>
      <c r="G13" s="102"/>
      <c r="H13" s="102"/>
      <c r="I13" s="102"/>
      <c r="J13" s="103"/>
    </row>
    <row r="14" spans="1:10" ht="19.5" customHeight="1" x14ac:dyDescent="0.3">
      <c r="A14" s="100" t="s">
        <v>432</v>
      </c>
      <c r="B14" s="104" t="s">
        <v>433</v>
      </c>
      <c r="C14" s="503" t="s">
        <v>434</v>
      </c>
      <c r="D14" s="503"/>
      <c r="E14" s="503"/>
      <c r="F14" s="503"/>
      <c r="G14" s="503"/>
      <c r="H14" s="503"/>
      <c r="I14" s="503"/>
      <c r="J14" s="504"/>
    </row>
    <row r="15" spans="1:10" ht="7.2" customHeight="1" x14ac:dyDescent="0.3">
      <c r="A15" s="100"/>
      <c r="B15" s="102"/>
      <c r="C15" s="102"/>
      <c r="D15" s="102"/>
      <c r="E15" s="102"/>
      <c r="F15" s="102"/>
      <c r="G15" s="102"/>
      <c r="H15" s="102"/>
      <c r="I15" s="102"/>
      <c r="J15" s="103"/>
    </row>
    <row r="16" spans="1:10" ht="33.75" customHeight="1" x14ac:dyDescent="0.3">
      <c r="A16" s="100" t="s">
        <v>435</v>
      </c>
      <c r="B16" s="104" t="s">
        <v>436</v>
      </c>
      <c r="C16" s="505" t="s">
        <v>437</v>
      </c>
      <c r="D16" s="505"/>
      <c r="E16" s="505"/>
      <c r="F16" s="505"/>
      <c r="G16" s="505"/>
      <c r="H16" s="505"/>
      <c r="I16" s="505"/>
      <c r="J16" s="506"/>
    </row>
    <row r="17" spans="1:10" ht="6.75" customHeight="1" x14ac:dyDescent="0.3">
      <c r="A17" s="100"/>
      <c r="B17" s="102"/>
      <c r="C17" s="105"/>
      <c r="D17" s="105"/>
      <c r="E17" s="105"/>
      <c r="F17" s="105"/>
      <c r="G17" s="105"/>
      <c r="H17" s="105"/>
      <c r="I17" s="105"/>
      <c r="J17" s="106"/>
    </row>
    <row r="18" spans="1:10" ht="21" customHeight="1" x14ac:dyDescent="0.3">
      <c r="A18" s="100"/>
      <c r="B18" s="93"/>
      <c r="C18" s="505" t="s">
        <v>438</v>
      </c>
      <c r="D18" s="505"/>
      <c r="E18" s="505"/>
      <c r="F18" s="505"/>
      <c r="G18" s="505"/>
      <c r="H18" s="505"/>
      <c r="I18" s="505"/>
      <c r="J18" s="506"/>
    </row>
    <row r="19" spans="1:10" ht="6.75" customHeight="1" x14ac:dyDescent="0.3">
      <c r="A19" s="100"/>
      <c r="B19" s="102"/>
      <c r="C19" s="105"/>
      <c r="D19" s="105"/>
      <c r="E19" s="105"/>
      <c r="F19" s="105"/>
      <c r="G19" s="105"/>
      <c r="H19" s="105"/>
      <c r="I19" s="105"/>
      <c r="J19" s="106"/>
    </row>
    <row r="20" spans="1:10" ht="16.5" customHeight="1" x14ac:dyDescent="0.3">
      <c r="A20" s="100"/>
      <c r="B20" s="93"/>
      <c r="C20" s="505" t="s">
        <v>439</v>
      </c>
      <c r="D20" s="505"/>
      <c r="E20" s="505"/>
      <c r="F20" s="505"/>
      <c r="G20" s="505"/>
      <c r="H20" s="505"/>
      <c r="I20" s="505"/>
      <c r="J20" s="506"/>
    </row>
    <row r="21" spans="1:10" ht="7.5" customHeight="1" x14ac:dyDescent="0.3">
      <c r="A21" s="100"/>
      <c r="B21" s="105"/>
      <c r="C21" s="105"/>
      <c r="D21" s="105"/>
      <c r="E21" s="105"/>
      <c r="F21" s="105"/>
      <c r="G21" s="105"/>
      <c r="H21" s="105"/>
      <c r="I21" s="105"/>
      <c r="J21" s="106"/>
    </row>
    <row r="22" spans="1:10" ht="34.5" customHeight="1" x14ac:dyDescent="0.3">
      <c r="A22" s="100" t="s">
        <v>440</v>
      </c>
      <c r="B22" s="107" t="s">
        <v>441</v>
      </c>
      <c r="C22" s="501" t="s">
        <v>442</v>
      </c>
      <c r="D22" s="501"/>
      <c r="E22" s="501"/>
      <c r="F22" s="501"/>
      <c r="G22" s="501"/>
      <c r="H22" s="501"/>
      <c r="I22" s="501"/>
      <c r="J22" s="502"/>
    </row>
    <row r="23" spans="1:10" ht="36" customHeight="1" x14ac:dyDescent="0.3">
      <c r="A23" s="100" t="s">
        <v>443</v>
      </c>
      <c r="B23" s="107" t="s">
        <v>444</v>
      </c>
      <c r="C23" s="501" t="s">
        <v>467</v>
      </c>
      <c r="D23" s="501"/>
      <c r="E23" s="501"/>
      <c r="F23" s="501"/>
      <c r="G23" s="501"/>
      <c r="H23" s="501"/>
      <c r="I23" s="501"/>
      <c r="J23" s="502"/>
    </row>
    <row r="24" spans="1:10" ht="33.75" hidden="1" customHeight="1" x14ac:dyDescent="0.3">
      <c r="A24" s="100"/>
      <c r="B24" s="107"/>
      <c r="C24" s="501"/>
      <c r="D24" s="501"/>
      <c r="E24" s="501"/>
      <c r="F24" s="501"/>
      <c r="G24" s="501"/>
      <c r="H24" s="501"/>
      <c r="I24" s="501"/>
      <c r="J24" s="502"/>
    </row>
    <row r="25" spans="1:10" ht="19.5" hidden="1" customHeight="1" x14ac:dyDescent="0.3">
      <c r="A25" s="100"/>
      <c r="B25" s="107"/>
      <c r="C25" s="501"/>
      <c r="D25" s="501"/>
      <c r="E25" s="501"/>
      <c r="F25" s="501"/>
      <c r="G25" s="501"/>
      <c r="H25" s="501"/>
      <c r="I25" s="501"/>
      <c r="J25" s="502"/>
    </row>
    <row r="26" spans="1:10" ht="19.5" customHeight="1" x14ac:dyDescent="0.3">
      <c r="A26" s="100" t="s">
        <v>445</v>
      </c>
      <c r="B26" s="107" t="s">
        <v>446</v>
      </c>
      <c r="C26" s="501" t="s">
        <v>447</v>
      </c>
      <c r="D26" s="501"/>
      <c r="E26" s="501"/>
      <c r="F26" s="501"/>
      <c r="G26" s="501"/>
      <c r="H26" s="501"/>
      <c r="I26" s="501"/>
      <c r="J26" s="502"/>
    </row>
    <row r="27" spans="1:10" ht="19.5" hidden="1" customHeight="1" x14ac:dyDescent="0.3">
      <c r="A27" s="100"/>
      <c r="B27" s="107"/>
      <c r="C27" s="501"/>
      <c r="D27" s="501"/>
      <c r="E27" s="501"/>
      <c r="F27" s="501"/>
      <c r="G27" s="501"/>
      <c r="H27" s="501"/>
      <c r="I27" s="501"/>
      <c r="J27" s="502"/>
    </row>
    <row r="28" spans="1:10" ht="19.5" hidden="1" customHeight="1" x14ac:dyDescent="0.3">
      <c r="A28" s="100"/>
      <c r="B28" s="107"/>
      <c r="C28" s="501"/>
      <c r="D28" s="501"/>
      <c r="E28" s="501"/>
      <c r="F28" s="501"/>
      <c r="G28" s="501"/>
      <c r="H28" s="501"/>
      <c r="I28" s="501"/>
      <c r="J28" s="502"/>
    </row>
    <row r="29" spans="1:10" ht="19.5" hidden="1" customHeight="1" x14ac:dyDescent="0.3">
      <c r="A29" s="100"/>
      <c r="B29" s="107"/>
      <c r="C29" s="501"/>
      <c r="D29" s="501"/>
      <c r="E29" s="501"/>
      <c r="F29" s="501"/>
      <c r="G29" s="501"/>
      <c r="H29" s="501"/>
      <c r="I29" s="501"/>
      <c r="J29" s="502"/>
    </row>
    <row r="30" spans="1:10" ht="19.5" hidden="1" customHeight="1" x14ac:dyDescent="0.3">
      <c r="A30" s="100"/>
      <c r="B30" s="107"/>
      <c r="C30" s="501"/>
      <c r="D30" s="501"/>
      <c r="E30" s="501"/>
      <c r="F30" s="501"/>
      <c r="G30" s="501"/>
      <c r="H30" s="501"/>
      <c r="I30" s="501"/>
      <c r="J30" s="502"/>
    </row>
    <row r="31" spans="1:10" ht="19.5" hidden="1" customHeight="1" x14ac:dyDescent="0.3">
      <c r="A31" s="100"/>
      <c r="B31" s="107"/>
      <c r="C31" s="501"/>
      <c r="D31" s="501"/>
      <c r="E31" s="501"/>
      <c r="F31" s="501"/>
      <c r="G31" s="501"/>
      <c r="H31" s="501"/>
      <c r="I31" s="501"/>
      <c r="J31" s="502"/>
    </row>
    <row r="32" spans="1:10" ht="19.5" hidden="1" customHeight="1" x14ac:dyDescent="0.3">
      <c r="A32" s="100"/>
      <c r="B32" s="107"/>
      <c r="C32" s="507"/>
      <c r="D32" s="507"/>
      <c r="E32" s="507"/>
      <c r="F32" s="507"/>
      <c r="G32" s="507"/>
      <c r="H32" s="507"/>
      <c r="I32" s="507"/>
      <c r="J32" s="508"/>
    </row>
    <row r="33" spans="1:13" ht="20.25" hidden="1" customHeight="1" x14ac:dyDescent="0.3">
      <c r="A33" s="100"/>
      <c r="B33" s="107"/>
      <c r="C33" s="501"/>
      <c r="D33" s="501"/>
      <c r="E33" s="501"/>
      <c r="F33" s="501"/>
      <c r="G33" s="501"/>
      <c r="H33" s="501"/>
      <c r="I33" s="501"/>
      <c r="J33" s="502"/>
      <c r="K33" s="93"/>
      <c r="L33" s="93"/>
      <c r="M33" s="93"/>
    </row>
    <row r="34" spans="1:13" ht="21.75" hidden="1" customHeight="1" x14ac:dyDescent="0.3">
      <c r="A34" s="100"/>
      <c r="B34" s="107"/>
      <c r="C34" s="501"/>
      <c r="D34" s="501"/>
      <c r="E34" s="501"/>
      <c r="F34" s="501"/>
      <c r="G34" s="501"/>
      <c r="H34" s="501"/>
      <c r="I34" s="501"/>
      <c r="J34" s="502"/>
      <c r="K34" s="93"/>
      <c r="L34" s="93"/>
      <c r="M34" s="93"/>
    </row>
    <row r="35" spans="1:13" ht="35.25" hidden="1" customHeight="1" x14ac:dyDescent="0.3">
      <c r="A35" s="100"/>
      <c r="B35" s="108"/>
      <c r="C35" s="509"/>
      <c r="D35" s="509"/>
      <c r="E35" s="509"/>
      <c r="F35" s="509"/>
      <c r="G35" s="509"/>
      <c r="H35" s="509"/>
      <c r="I35" s="509"/>
      <c r="J35" s="510"/>
      <c r="K35" s="93"/>
      <c r="L35" s="93"/>
      <c r="M35" s="93"/>
    </row>
    <row r="36" spans="1:13" ht="35.25" hidden="1" customHeight="1" x14ac:dyDescent="0.3">
      <c r="A36" s="100"/>
      <c r="B36" s="109"/>
      <c r="C36" s="509"/>
      <c r="D36" s="509"/>
      <c r="E36" s="509"/>
      <c r="F36" s="509"/>
      <c r="G36" s="509"/>
      <c r="H36" s="509"/>
      <c r="I36" s="509"/>
      <c r="J36" s="510"/>
      <c r="K36" s="93"/>
      <c r="L36" s="93"/>
      <c r="M36" s="93"/>
    </row>
    <row r="37" spans="1:13" ht="31.2" customHeight="1" x14ac:dyDescent="0.3">
      <c r="A37" s="100" t="s">
        <v>448</v>
      </c>
      <c r="B37" s="109" t="s">
        <v>449</v>
      </c>
      <c r="C37" s="505" t="s">
        <v>450</v>
      </c>
      <c r="D37" s="505"/>
      <c r="E37" s="505"/>
      <c r="F37" s="505"/>
      <c r="G37" s="505"/>
      <c r="H37" s="505"/>
      <c r="I37" s="505"/>
      <c r="J37" s="506"/>
      <c r="K37" s="93"/>
      <c r="L37" s="93"/>
      <c r="M37" s="93"/>
    </row>
    <row r="38" spans="1:13" ht="19.5" customHeight="1" x14ac:dyDescent="0.3">
      <c r="A38" s="100"/>
      <c r="B38" s="94"/>
      <c r="C38" s="505" t="s">
        <v>451</v>
      </c>
      <c r="D38" s="505"/>
      <c r="E38" s="505"/>
      <c r="F38" s="505"/>
      <c r="G38" s="505"/>
      <c r="H38" s="505"/>
      <c r="I38" s="505"/>
      <c r="J38" s="506"/>
      <c r="K38" s="93"/>
      <c r="L38" s="93"/>
      <c r="M38" s="93"/>
    </row>
    <row r="39" spans="1:13" ht="19.5" customHeight="1" x14ac:dyDescent="0.3">
      <c r="A39" s="100"/>
      <c r="B39" s="94"/>
      <c r="C39" s="505" t="s">
        <v>452</v>
      </c>
      <c r="D39" s="505"/>
      <c r="E39" s="505"/>
      <c r="F39" s="505"/>
      <c r="G39" s="505"/>
      <c r="H39" s="505"/>
      <c r="I39" s="505"/>
      <c r="J39" s="506"/>
      <c r="K39" s="93"/>
      <c r="L39" s="93"/>
      <c r="M39" s="93"/>
    </row>
    <row r="40" spans="1:13" ht="19.5" customHeight="1" x14ac:dyDescent="0.3">
      <c r="A40" s="100"/>
      <c r="B40" s="94"/>
      <c r="C40" s="505" t="s">
        <v>453</v>
      </c>
      <c r="D40" s="505"/>
      <c r="E40" s="505"/>
      <c r="F40" s="505"/>
      <c r="G40" s="505"/>
      <c r="H40" s="505"/>
      <c r="I40" s="505"/>
      <c r="J40" s="506"/>
      <c r="K40" s="93"/>
      <c r="L40" s="93"/>
      <c r="M40" s="93"/>
    </row>
    <row r="41" spans="1:13" ht="19.5" customHeight="1" x14ac:dyDescent="0.3">
      <c r="A41" s="100"/>
      <c r="B41" s="94"/>
      <c r="C41" s="102"/>
      <c r="D41" s="102"/>
      <c r="E41" s="102"/>
      <c r="F41" s="102"/>
      <c r="G41" s="102"/>
      <c r="H41" s="102"/>
      <c r="I41" s="102"/>
      <c r="J41" s="103"/>
      <c r="K41" s="93"/>
      <c r="L41" s="93"/>
      <c r="M41" s="93"/>
    </row>
    <row r="42" spans="1:13" ht="9" customHeight="1" x14ac:dyDescent="0.3">
      <c r="A42" s="100"/>
      <c r="B42" s="110"/>
      <c r="C42" s="110"/>
      <c r="D42" s="110"/>
      <c r="E42" s="110"/>
      <c r="F42" s="110"/>
      <c r="G42" s="110"/>
      <c r="H42" s="110"/>
      <c r="I42" s="110"/>
      <c r="J42" s="111"/>
      <c r="K42" s="93"/>
      <c r="L42" s="93"/>
      <c r="M42" s="93"/>
    </row>
    <row r="43" spans="1:13" ht="24" customHeight="1" x14ac:dyDescent="0.3">
      <c r="A43" s="112" t="s">
        <v>454</v>
      </c>
      <c r="B43" s="513" t="s">
        <v>455</v>
      </c>
      <c r="C43" s="513"/>
      <c r="D43" s="513"/>
      <c r="E43" s="513"/>
      <c r="F43" s="513"/>
      <c r="G43" s="513"/>
      <c r="H43" s="513"/>
      <c r="I43" s="513"/>
      <c r="J43" s="514"/>
      <c r="K43" s="93"/>
      <c r="L43" s="93"/>
      <c r="M43" s="93"/>
    </row>
    <row r="44" spans="1:13" ht="20.25" hidden="1" customHeight="1" x14ac:dyDescent="0.3">
      <c r="A44" s="112"/>
      <c r="B44" s="511"/>
      <c r="C44" s="511"/>
      <c r="D44" s="511"/>
      <c r="E44" s="511"/>
      <c r="F44" s="511"/>
      <c r="G44" s="511"/>
      <c r="H44" s="511"/>
      <c r="I44" s="511"/>
      <c r="J44" s="113"/>
      <c r="K44" s="93"/>
      <c r="L44" s="93"/>
      <c r="M44" s="114"/>
    </row>
    <row r="45" spans="1:13" ht="18" hidden="1" customHeight="1" x14ac:dyDescent="0.3">
      <c r="A45" s="115"/>
      <c r="B45" s="511"/>
      <c r="C45" s="511"/>
      <c r="D45" s="511"/>
      <c r="E45" s="511"/>
      <c r="F45" s="511"/>
      <c r="G45" s="511"/>
      <c r="H45" s="511"/>
      <c r="I45" s="511"/>
      <c r="J45" s="116"/>
      <c r="K45" s="93"/>
      <c r="L45" s="93"/>
      <c r="M45" s="114"/>
    </row>
    <row r="46" spans="1:13" ht="21" hidden="1" customHeight="1" x14ac:dyDescent="0.3">
      <c r="A46" s="115"/>
      <c r="B46" s="511"/>
      <c r="C46" s="511"/>
      <c r="D46" s="511"/>
      <c r="E46" s="511"/>
      <c r="F46" s="511"/>
      <c r="G46" s="511"/>
      <c r="H46" s="511"/>
      <c r="I46" s="511"/>
      <c r="J46" s="116"/>
      <c r="K46" s="93"/>
      <c r="L46" s="93"/>
      <c r="M46" s="114"/>
    </row>
    <row r="47" spans="1:13" ht="21" hidden="1" customHeight="1" x14ac:dyDescent="0.3">
      <c r="A47" s="115"/>
      <c r="B47" s="511"/>
      <c r="C47" s="511"/>
      <c r="D47" s="511"/>
      <c r="E47" s="511"/>
      <c r="F47" s="511"/>
      <c r="G47" s="511"/>
      <c r="H47" s="511"/>
      <c r="I47" s="511"/>
      <c r="J47" s="116"/>
      <c r="K47" s="93"/>
      <c r="L47" s="93"/>
      <c r="M47" s="114"/>
    </row>
    <row r="48" spans="1:13" ht="47.25" customHeight="1" x14ac:dyDescent="0.3">
      <c r="A48" s="117"/>
      <c r="B48" s="512"/>
      <c r="C48" s="512"/>
      <c r="D48" s="512"/>
      <c r="E48" s="512"/>
      <c r="F48" s="512"/>
      <c r="G48" s="512"/>
      <c r="H48" s="512"/>
      <c r="I48" s="512"/>
      <c r="J48" s="512"/>
      <c r="K48" s="93"/>
      <c r="L48" s="93"/>
      <c r="M48" s="93"/>
    </row>
    <row r="49" spans="1:10" ht="15.75" hidden="1" customHeight="1" x14ac:dyDescent="0.3">
      <c r="A49" s="118"/>
      <c r="B49" s="119"/>
      <c r="C49" s="119"/>
      <c r="D49" s="119"/>
      <c r="E49" s="119"/>
      <c r="F49" s="119"/>
      <c r="G49" s="119"/>
      <c r="H49" s="119"/>
      <c r="I49" s="119"/>
      <c r="J49" s="119"/>
    </row>
    <row r="50" spans="1:10" hidden="1" x14ac:dyDescent="0.3">
      <c r="A50" s="93"/>
      <c r="B50" s="93" t="s">
        <v>456</v>
      </c>
      <c r="C50" s="93"/>
      <c r="D50" s="93"/>
      <c r="E50" s="93" t="s">
        <v>457</v>
      </c>
      <c r="F50" s="93"/>
      <c r="G50" s="93"/>
      <c r="H50" s="93"/>
      <c r="I50" s="93"/>
      <c r="J50" s="93"/>
    </row>
    <row r="51" spans="1:10" hidden="1" x14ac:dyDescent="0.3">
      <c r="A51" s="93"/>
      <c r="B51" s="93" t="s">
        <v>458</v>
      </c>
      <c r="C51" s="93"/>
      <c r="D51" s="93"/>
      <c r="E51" s="93" t="s">
        <v>457</v>
      </c>
      <c r="F51" s="93"/>
      <c r="G51" s="93"/>
      <c r="H51" s="93"/>
      <c r="I51" s="93"/>
      <c r="J51" s="93"/>
    </row>
    <row r="52" spans="1:10" hidden="1" x14ac:dyDescent="0.3">
      <c r="A52" s="93"/>
      <c r="B52" s="93" t="s">
        <v>459</v>
      </c>
      <c r="C52" s="93"/>
      <c r="D52" s="93"/>
      <c r="E52" s="93"/>
      <c r="F52" s="93"/>
      <c r="G52" s="93"/>
      <c r="H52" s="93"/>
      <c r="I52" s="93"/>
      <c r="J52" s="93"/>
    </row>
    <row r="53" spans="1:10" hidden="1" x14ac:dyDescent="0.3">
      <c r="A53" s="93"/>
      <c r="B53" s="93" t="s">
        <v>460</v>
      </c>
      <c r="C53" s="93"/>
      <c r="D53" s="93"/>
      <c r="E53" s="93"/>
      <c r="F53" s="93"/>
      <c r="G53" s="93"/>
      <c r="H53" s="93"/>
      <c r="I53" s="93"/>
      <c r="J53" s="93"/>
    </row>
    <row r="54" spans="1:10" hidden="1" x14ac:dyDescent="0.3">
      <c r="A54" s="93"/>
      <c r="B54" s="93" t="s">
        <v>461</v>
      </c>
      <c r="C54" s="93"/>
      <c r="D54" s="93"/>
      <c r="E54" s="93"/>
      <c r="F54" s="93"/>
      <c r="G54" s="93"/>
      <c r="H54" s="93"/>
      <c r="I54" s="93"/>
      <c r="J54" s="93"/>
    </row>
    <row r="55" spans="1:10" hidden="1" x14ac:dyDescent="0.3">
      <c r="A55" s="93"/>
      <c r="B55" s="93" t="s">
        <v>462</v>
      </c>
      <c r="C55" s="93"/>
      <c r="D55" s="93"/>
      <c r="E55" s="93" t="s">
        <v>457</v>
      </c>
      <c r="F55" s="93"/>
      <c r="G55" s="93"/>
      <c r="H55" s="93"/>
      <c r="I55" s="93"/>
      <c r="J55" s="93"/>
    </row>
    <row r="56" spans="1:10" hidden="1" x14ac:dyDescent="0.3">
      <c r="A56" s="93"/>
      <c r="B56" s="93"/>
      <c r="C56" s="93"/>
      <c r="D56" s="93"/>
      <c r="E56" s="93"/>
      <c r="F56" s="93"/>
      <c r="G56" s="93"/>
      <c r="H56" s="93"/>
      <c r="I56" s="93"/>
      <c r="J56" s="93"/>
    </row>
    <row r="57" spans="1:10" hidden="1" x14ac:dyDescent="0.3">
      <c r="A57" s="93"/>
      <c r="B57" s="93" t="s">
        <v>463</v>
      </c>
      <c r="C57" s="93"/>
      <c r="D57" s="93"/>
      <c r="E57" s="93"/>
      <c r="F57" s="93"/>
      <c r="G57" s="93"/>
      <c r="H57" s="93"/>
      <c r="I57" s="93"/>
      <c r="J57" s="93"/>
    </row>
    <row r="58" spans="1:10" hidden="1" x14ac:dyDescent="0.3">
      <c r="A58" s="93"/>
      <c r="B58" s="93"/>
      <c r="C58" s="93"/>
      <c r="D58" s="93"/>
      <c r="E58" s="93"/>
      <c r="F58" s="93"/>
      <c r="G58" s="93"/>
      <c r="H58" s="93"/>
      <c r="I58" s="93"/>
      <c r="J58" s="93"/>
    </row>
    <row r="59" spans="1:10" hidden="1" x14ac:dyDescent="0.3">
      <c r="A59" s="93"/>
      <c r="B59" s="93" t="s">
        <v>464</v>
      </c>
      <c r="C59" s="93"/>
      <c r="D59" s="93"/>
      <c r="E59" s="93"/>
      <c r="F59" s="93"/>
      <c r="G59" s="93"/>
      <c r="H59" s="93"/>
      <c r="I59" s="93"/>
      <c r="J59" s="93"/>
    </row>
    <row r="60" spans="1:10" hidden="1" x14ac:dyDescent="0.3">
      <c r="A60" s="93"/>
      <c r="B60" s="93"/>
      <c r="C60" s="93"/>
      <c r="D60" s="93"/>
      <c r="E60" s="93"/>
      <c r="F60" s="93"/>
      <c r="G60" s="93"/>
      <c r="H60" s="93"/>
      <c r="I60" s="93"/>
      <c r="J60" s="93"/>
    </row>
    <row r="61" spans="1:10" hidden="1" x14ac:dyDescent="0.3">
      <c r="A61" s="93"/>
      <c r="B61" s="93" t="s">
        <v>465</v>
      </c>
      <c r="C61" s="93"/>
      <c r="D61" s="93"/>
      <c r="E61" s="93"/>
      <c r="F61" s="93"/>
      <c r="G61" s="93"/>
      <c r="H61" s="93"/>
      <c r="I61" s="93"/>
      <c r="J61" s="93"/>
    </row>
    <row r="62" spans="1:10" hidden="1" x14ac:dyDescent="0.3">
      <c r="A62" s="93"/>
      <c r="B62" s="93"/>
      <c r="C62" s="93"/>
      <c r="D62" s="93"/>
      <c r="E62" s="93"/>
      <c r="F62" s="93"/>
      <c r="G62" s="93"/>
      <c r="H62" s="93"/>
      <c r="I62" s="93"/>
      <c r="J62" s="93"/>
    </row>
    <row r="63" spans="1:10" hidden="1" x14ac:dyDescent="0.3">
      <c r="A63" s="93"/>
      <c r="B63" s="93" t="s">
        <v>466</v>
      </c>
      <c r="C63" s="93"/>
      <c r="D63" s="93"/>
      <c r="E63" s="93"/>
      <c r="F63" s="93"/>
      <c r="G63" s="93"/>
      <c r="H63" s="93"/>
      <c r="I63" s="93"/>
      <c r="J63" s="93"/>
    </row>
    <row r="64" spans="1:10" hidden="1" x14ac:dyDescent="0.3">
      <c r="A64" s="93"/>
      <c r="B64" s="93"/>
      <c r="C64" s="93"/>
      <c r="D64" s="93"/>
      <c r="E64" s="93"/>
      <c r="F64" s="93"/>
      <c r="G64" s="93"/>
      <c r="H64" s="93"/>
      <c r="I64" s="93"/>
      <c r="J64" s="93"/>
    </row>
  </sheetData>
  <sheetProtection algorithmName="SHA-512" hashValue="KjQ6wJLF4LJ4PUGa13cVFb49aeCcbNhrEX7iOHhXVtrGkqTP0+YrlP4nQ8J3tP7KO24QW9e0E3dg1H/piToQZQ==" saltValue="ZcqjCwkDraXLDW3W+y4d+w==" spinCount="100000" sheet="1" selectLockedCells="1"/>
  <customSheetViews>
    <customSheetView guid="{ACADE0F5-44AF-410F-946B-A187B68DAB2A}" scale="85" showPageBreaks="1" printArea="1" hiddenRows="1" view="pageBreakPreview">
      <selection activeCell="O8" sqref="O8"/>
      <pageMargins left="0.32" right="0.19" top="0.32" bottom="0.25" header="0.22" footer="0.19"/>
      <printOptions horizontalCentered="1"/>
      <pageSetup scale="80" orientation="portrait" r:id="rId1"/>
      <headerFooter alignWithMargins="0"/>
    </customSheetView>
  </customSheetViews>
  <mergeCells count="39">
    <mergeCell ref="B46:I46"/>
    <mergeCell ref="B47:I47"/>
    <mergeCell ref="B48:J48"/>
    <mergeCell ref="C38:J38"/>
    <mergeCell ref="C39:J39"/>
    <mergeCell ref="C40:J40"/>
    <mergeCell ref="B43:J43"/>
    <mergeCell ref="B44:I44"/>
    <mergeCell ref="B45:I45"/>
    <mergeCell ref="C37:J37"/>
    <mergeCell ref="C26:J26"/>
    <mergeCell ref="C27:J27"/>
    <mergeCell ref="C28:J28"/>
    <mergeCell ref="C29:J29"/>
    <mergeCell ref="C30:J30"/>
    <mergeCell ref="C31:J31"/>
    <mergeCell ref="C32:J32"/>
    <mergeCell ref="C33:J33"/>
    <mergeCell ref="C34:J34"/>
    <mergeCell ref="C35:J35"/>
    <mergeCell ref="C36:J36"/>
    <mergeCell ref="C25:J25"/>
    <mergeCell ref="B8:J8"/>
    <mergeCell ref="B9:J9"/>
    <mergeCell ref="B10:J10"/>
    <mergeCell ref="B12:J12"/>
    <mergeCell ref="C14:J14"/>
    <mergeCell ref="C16:J16"/>
    <mergeCell ref="C18:J18"/>
    <mergeCell ref="C20:J20"/>
    <mergeCell ref="C22:J22"/>
    <mergeCell ref="C23:J23"/>
    <mergeCell ref="C24:J24"/>
    <mergeCell ref="B7:J7"/>
    <mergeCell ref="I1:J1"/>
    <mergeCell ref="A2:J2"/>
    <mergeCell ref="B4:J4"/>
    <mergeCell ref="B5:J5"/>
    <mergeCell ref="B6:J6"/>
  </mergeCells>
  <printOptions horizontalCentered="1"/>
  <pageMargins left="0.32" right="0.19" top="0.32" bottom="0.25" header="0.22" footer="0.19"/>
  <pageSetup scale="80"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DBC41-3220-435C-8714-823A6B896AEC}">
  <sheetPr>
    <tabColor indexed="16"/>
  </sheetPr>
  <dimension ref="A1:L45"/>
  <sheetViews>
    <sheetView view="pageBreakPreview" topLeftCell="B1" zoomScale="90" zoomScaleSheetLayoutView="100" workbookViewId="0">
      <selection activeCell="D6" sqref="D6"/>
    </sheetView>
  </sheetViews>
  <sheetFormatPr defaultColWidth="9.109375" defaultRowHeight="13.8" x14ac:dyDescent="0.25"/>
  <cols>
    <col min="1" max="1" width="9.109375" style="120" hidden="1" customWidth="1"/>
    <col min="2" max="2" width="38" style="120" customWidth="1"/>
    <col min="3" max="3" width="10.33203125" style="120" customWidth="1"/>
    <col min="4" max="4" width="44.88671875" style="120" customWidth="1"/>
    <col min="5" max="5" width="9.109375" style="120" customWidth="1"/>
    <col min="6" max="6" width="9.109375" style="120" hidden="1" customWidth="1"/>
    <col min="7" max="7" width="13.44140625" style="120" hidden="1" customWidth="1"/>
    <col min="8" max="8" width="9.109375" style="120" hidden="1" customWidth="1"/>
    <col min="9" max="9" width="10.5546875" style="120" hidden="1" customWidth="1"/>
    <col min="10" max="12" width="9.109375" style="120" hidden="1" customWidth="1"/>
    <col min="13" max="13" width="9.109375" style="120" customWidth="1"/>
    <col min="14" max="16384" width="9.109375" style="120"/>
  </cols>
  <sheetData>
    <row r="1" spans="2:11" ht="90.75" customHeight="1" x14ac:dyDescent="0.25">
      <c r="B1" s="515" t="str">
        <f>Cover!B2</f>
        <v xml:space="preserve">Substation Package – SS02 for 400/220 kV Lessos (complete) Substation under Transmission Line &amp; Substation works associated with Transmission Project in Kenya through PPP-JV model with Africa50
</v>
      </c>
      <c r="C1" s="515"/>
      <c r="D1" s="515"/>
    </row>
    <row r="2" spans="2:11" ht="16.5" customHeight="1" x14ac:dyDescent="0.25">
      <c r="B2" s="516" t="str">
        <f>Cover!B3</f>
        <v>SPEC. NO.:CC-CS/PG-AF50/KEN/SS02/G5</v>
      </c>
      <c r="C2" s="516"/>
      <c r="D2" s="516"/>
      <c r="G2" s="121" t="s">
        <v>468</v>
      </c>
      <c r="H2" s="122"/>
      <c r="I2" s="122"/>
    </row>
    <row r="3" spans="2:11" x14ac:dyDescent="0.25">
      <c r="B3" s="123"/>
      <c r="C3" s="123"/>
      <c r="D3" s="123"/>
      <c r="G3" s="121" t="s">
        <v>469</v>
      </c>
      <c r="H3" s="122"/>
      <c r="I3" s="122"/>
    </row>
    <row r="4" spans="2:11" x14ac:dyDescent="0.25">
      <c r="B4" s="517" t="s">
        <v>470</v>
      </c>
      <c r="C4" s="517"/>
      <c r="D4" s="517"/>
      <c r="G4" s="121"/>
      <c r="H4" s="122"/>
      <c r="I4" s="122"/>
    </row>
    <row r="5" spans="2:11" ht="14.4" thickBot="1" x14ac:dyDescent="0.3">
      <c r="B5" s="124"/>
      <c r="C5" s="124"/>
      <c r="D5" s="125"/>
    </row>
    <row r="6" spans="2:11" ht="29.25" customHeight="1" x14ac:dyDescent="0.25">
      <c r="B6" s="126" t="s">
        <v>471</v>
      </c>
      <c r="C6" s="127"/>
      <c r="D6" s="128" t="s">
        <v>468</v>
      </c>
      <c r="G6" s="129">
        <f>IF(D6=G2,1,2)</f>
        <v>1</v>
      </c>
    </row>
    <row r="7" spans="2:11" ht="22.5" customHeight="1" x14ac:dyDescent="0.25">
      <c r="B7" s="130"/>
      <c r="C7" s="131"/>
      <c r="D7" s="132"/>
      <c r="G7" s="129"/>
      <c r="I7" s="121" t="s">
        <v>472</v>
      </c>
      <c r="J7" s="122"/>
      <c r="K7" s="122"/>
    </row>
    <row r="8" spans="2:11" ht="12" customHeight="1" x14ac:dyDescent="0.25">
      <c r="B8" s="133"/>
      <c r="C8" s="134"/>
      <c r="D8" s="135"/>
      <c r="G8" s="129"/>
      <c r="I8" s="121" t="s">
        <v>473</v>
      </c>
      <c r="J8" s="122"/>
      <c r="K8" s="122"/>
    </row>
    <row r="9" spans="2:11" ht="29.4" hidden="1" customHeight="1" x14ac:dyDescent="0.25">
      <c r="B9" s="130"/>
      <c r="C9" s="136"/>
      <c r="D9" s="137"/>
      <c r="G9" s="129">
        <f>IF(D9=I7,1,IF(D9=I8,2,3))</f>
        <v>3</v>
      </c>
      <c r="I9" s="121" t="s">
        <v>474</v>
      </c>
      <c r="J9" s="122"/>
      <c r="K9" s="122"/>
    </row>
    <row r="10" spans="2:11" ht="14.4" customHeight="1" x14ac:dyDescent="0.25">
      <c r="B10" s="130"/>
      <c r="C10" s="131"/>
      <c r="D10" s="138"/>
      <c r="G10" s="129"/>
      <c r="I10" s="139"/>
      <c r="J10" s="140"/>
      <c r="K10" s="140"/>
    </row>
    <row r="11" spans="2:11" ht="27" customHeight="1" x14ac:dyDescent="0.25">
      <c r="B11" s="141" t="str">
        <f>IF(D6= "Joint Venture Bid", "Total Nos. of  Partners in the JV [excluding the Lead Partner]", "")</f>
        <v/>
      </c>
      <c r="C11" s="142"/>
      <c r="D11" s="143">
        <v>1</v>
      </c>
      <c r="G11" s="129">
        <f>D11</f>
        <v>1</v>
      </c>
    </row>
    <row r="12" spans="2:11" ht="16.5" customHeight="1" x14ac:dyDescent="0.25">
      <c r="B12" s="144"/>
      <c r="C12" s="145"/>
      <c r="D12" s="146"/>
    </row>
    <row r="13" spans="2:11" ht="21" customHeight="1" x14ac:dyDescent="0.25">
      <c r="B13" s="147" t="str">
        <f>IF(G6=2, "Name of the Lead Partner", "Name of the Bidder")</f>
        <v>Name of the Bidder</v>
      </c>
      <c r="C13" s="148"/>
      <c r="D13" s="149"/>
      <c r="G13" s="150">
        <v>1</v>
      </c>
    </row>
    <row r="14" spans="2:11" ht="23.25" customHeight="1" x14ac:dyDescent="0.25">
      <c r="B14" s="151" t="s">
        <v>475</v>
      </c>
      <c r="C14" s="152"/>
      <c r="D14" s="153"/>
      <c r="G14" s="150"/>
    </row>
    <row r="15" spans="2:11" ht="19.5" customHeight="1" x14ac:dyDescent="0.25">
      <c r="B15" s="154"/>
      <c r="C15" s="155"/>
      <c r="D15" s="153"/>
    </row>
    <row r="16" spans="2:11" ht="21.75" customHeight="1" x14ac:dyDescent="0.25">
      <c r="B16" s="156"/>
      <c r="C16" s="157"/>
      <c r="D16" s="137"/>
    </row>
    <row r="17" spans="2:4" ht="18.75" customHeight="1" x14ac:dyDescent="0.25">
      <c r="B17" s="158"/>
      <c r="C17" s="139"/>
      <c r="D17" s="159"/>
    </row>
    <row r="18" spans="2:4" ht="49.2" customHeight="1" x14ac:dyDescent="0.25">
      <c r="B18" s="160" t="str">
        <f>IF(AND(G6=2,D11="2 or More"),"Other Partner-1",IF(AND(G6=2,D11=1),"Other Partner",IF(AND(G6=1,D9="Foreign Entity"),"Name of proposed Indian Associate to execute the On Shore Supply and On Shore Services Contract","")))</f>
        <v/>
      </c>
      <c r="C18" s="148"/>
      <c r="D18" s="149"/>
    </row>
    <row r="19" spans="2:4" ht="21.75" customHeight="1" x14ac:dyDescent="0.25">
      <c r="B19" s="151" t="s">
        <v>475</v>
      </c>
      <c r="C19" s="152"/>
      <c r="D19" s="153"/>
    </row>
    <row r="20" spans="2:4" ht="21.75" customHeight="1" x14ac:dyDescent="0.25">
      <c r="B20" s="154"/>
      <c r="C20" s="155"/>
      <c r="D20" s="153"/>
    </row>
    <row r="21" spans="2:4" ht="21.75" customHeight="1" x14ac:dyDescent="0.25">
      <c r="B21" s="156"/>
      <c r="C21" s="157"/>
      <c r="D21" s="137"/>
    </row>
    <row r="22" spans="2:4" ht="20.25" customHeight="1" x14ac:dyDescent="0.25">
      <c r="B22" s="158"/>
      <c r="C22" s="139"/>
      <c r="D22" s="159"/>
    </row>
    <row r="23" spans="2:4" ht="21.75" customHeight="1" x14ac:dyDescent="0.25">
      <c r="B23" s="147" t="str">
        <f>IF(AND(G6=2,D11="2 or More"),"Other Partner-2","")</f>
        <v/>
      </c>
      <c r="C23" s="161"/>
      <c r="D23" s="162"/>
    </row>
    <row r="24" spans="2:4" ht="21.75" customHeight="1" x14ac:dyDescent="0.25">
      <c r="B24" s="163"/>
      <c r="C24" s="164"/>
      <c r="D24" s="137"/>
    </row>
    <row r="25" spans="2:4" ht="21.75" customHeight="1" x14ac:dyDescent="0.25">
      <c r="B25" s="163"/>
      <c r="C25" s="164"/>
      <c r="D25" s="137" t="s">
        <v>476</v>
      </c>
    </row>
    <row r="26" spans="2:4" ht="21.75" customHeight="1" x14ac:dyDescent="0.25">
      <c r="B26" s="165" t="str">
        <f>IF(AND(G6=3, D11="2 or more"), "Address of Registered Office","")</f>
        <v/>
      </c>
      <c r="C26" s="166"/>
      <c r="D26" s="137"/>
    </row>
    <row r="27" spans="2:4" ht="21.75" hidden="1" customHeight="1" x14ac:dyDescent="0.25">
      <c r="B27" s="158"/>
      <c r="C27" s="139"/>
      <c r="D27" s="167"/>
    </row>
    <row r="28" spans="2:4" ht="21.75" hidden="1" customHeight="1" x14ac:dyDescent="0.25">
      <c r="B28" s="156"/>
      <c r="C28" s="168"/>
      <c r="D28" s="167"/>
    </row>
    <row r="29" spans="2:4" ht="20.25" hidden="1" customHeight="1" x14ac:dyDescent="0.25">
      <c r="B29" s="169" t="str">
        <f>IF(AND(D6="JV (Joint Venture)", D11="2 or More"),"Other Partner-2","")</f>
        <v/>
      </c>
      <c r="C29" s="170"/>
      <c r="D29" s="171"/>
    </row>
    <row r="30" spans="2:4" ht="18" hidden="1" customHeight="1" x14ac:dyDescent="0.25">
      <c r="B30" s="172" t="s">
        <v>477</v>
      </c>
      <c r="C30" s="173"/>
      <c r="D30" s="174"/>
    </row>
    <row r="31" spans="2:4" ht="18" hidden="1" customHeight="1" x14ac:dyDescent="0.25">
      <c r="B31" s="175"/>
      <c r="C31" s="176"/>
      <c r="D31" s="174"/>
    </row>
    <row r="32" spans="2:4" ht="21" hidden="1" customHeight="1" x14ac:dyDescent="0.25">
      <c r="B32" s="177"/>
      <c r="C32" s="178"/>
      <c r="D32" s="179"/>
    </row>
    <row r="33" spans="2:4" ht="21" customHeight="1" x14ac:dyDescent="0.25">
      <c r="B33" s="180"/>
      <c r="C33" s="180"/>
      <c r="D33" s="181"/>
    </row>
    <row r="34" spans="2:4" ht="51" customHeight="1" x14ac:dyDescent="0.25">
      <c r="B34" s="182" t="str">
        <f>IF(AND(G6=2,D9="Foreign Entity"),"Name of proposed Associate to execute the On Shore Supply and On Shore Services Contract","")</f>
        <v/>
      </c>
      <c r="C34" s="161"/>
      <c r="D34" s="162" t="s">
        <v>478</v>
      </c>
    </row>
    <row r="35" spans="2:4" ht="21.75" customHeight="1" x14ac:dyDescent="0.25">
      <c r="B35" s="151" t="s">
        <v>475</v>
      </c>
      <c r="C35" s="164"/>
      <c r="D35" s="137"/>
    </row>
    <row r="36" spans="2:4" ht="21.75" customHeight="1" x14ac:dyDescent="0.25">
      <c r="B36" s="163"/>
      <c r="C36" s="164"/>
      <c r="D36" s="137" t="s">
        <v>478</v>
      </c>
    </row>
    <row r="37" spans="2:4" ht="21.75" customHeight="1" x14ac:dyDescent="0.25">
      <c r="B37" s="165" t="str">
        <f>IF(AND(G17=3, D22="2 or more"), "Address of Registered Office","")</f>
        <v/>
      </c>
      <c r="C37" s="166"/>
      <c r="D37" s="137"/>
    </row>
    <row r="38" spans="2:4" ht="21.75" hidden="1" customHeight="1" x14ac:dyDescent="0.25">
      <c r="B38" s="158"/>
      <c r="C38" s="139"/>
      <c r="D38" s="167"/>
    </row>
    <row r="39" spans="2:4" ht="21.75" hidden="1" customHeight="1" x14ac:dyDescent="0.25">
      <c r="B39" s="156"/>
      <c r="C39" s="168"/>
      <c r="D39" s="167"/>
    </row>
    <row r="40" spans="2:4" ht="18.75" customHeight="1" x14ac:dyDescent="0.25">
      <c r="B40" s="183"/>
      <c r="C40" s="184"/>
      <c r="D40" s="185"/>
    </row>
    <row r="41" spans="2:4" ht="21.75" customHeight="1" x14ac:dyDescent="0.25">
      <c r="B41" s="186" t="s">
        <v>479</v>
      </c>
      <c r="C41" s="187"/>
      <c r="D41" s="188"/>
    </row>
    <row r="42" spans="2:4" ht="23.25" customHeight="1" x14ac:dyDescent="0.25">
      <c r="B42" s="186" t="s">
        <v>480</v>
      </c>
      <c r="C42" s="187"/>
      <c r="D42" s="189"/>
    </row>
    <row r="43" spans="2:4" ht="19.5" customHeight="1" x14ac:dyDescent="0.25">
      <c r="B43" s="190"/>
      <c r="C43" s="191"/>
      <c r="D43" s="192"/>
    </row>
    <row r="44" spans="2:4" ht="21.75" customHeight="1" x14ac:dyDescent="0.25">
      <c r="B44" s="186" t="s">
        <v>481</v>
      </c>
      <c r="C44" s="187"/>
      <c r="D44" s="193"/>
    </row>
    <row r="45" spans="2:4" ht="22.5" customHeight="1" thickBot="1" x14ac:dyDescent="0.3">
      <c r="B45" s="194" t="s">
        <v>482</v>
      </c>
      <c r="C45" s="195"/>
      <c r="D45" s="196"/>
    </row>
  </sheetData>
  <sheetProtection algorithmName="SHA-512" hashValue="nKfZ2AYdXox4qeRiUMVRB03Ro7pIF1+04VYE5M/6RMck05XqL85X9PAFkD9NJ56W0p0bDfx7JhKYK2NjdW2dbg==" saltValue="8htqtfM0AwWyINMb1eWbOg==" spinCount="100000" sheet="1" selectLockedCells="1"/>
  <customSheetViews>
    <customSheetView guid="{ACADE0F5-44AF-410F-946B-A187B68DAB2A}" scale="90" showPageBreaks="1" printArea="1" hiddenRows="1" hiddenColumns="1" view="pageBreakPreview" topLeftCell="B1">
      <selection activeCell="D6" sqref="D6"/>
      <pageMargins left="0.86" right="0.32" top="0.35" bottom="0.31" header="0.22" footer="0.19"/>
      <pageSetup scale="91" orientation="portrait" horizontalDpi="300" verticalDpi="300" r:id="rId1"/>
      <headerFooter alignWithMargins="0"/>
    </customSheetView>
  </customSheetViews>
  <mergeCells count="3">
    <mergeCell ref="B1:D1"/>
    <mergeCell ref="B2:D2"/>
    <mergeCell ref="B4:D4"/>
  </mergeCells>
  <conditionalFormatting sqref="B18:D21">
    <cfRule type="expression" dxfId="10" priority="1" stopIfTrue="1">
      <formula>$G$6&gt;1</formula>
    </cfRule>
    <cfRule type="expression" dxfId="9" priority="2" stopIfTrue="1">
      <formula>AND($G$6=1,$G$9&gt;1)</formula>
    </cfRule>
  </conditionalFormatting>
  <conditionalFormatting sqref="D11">
    <cfRule type="expression" dxfId="8" priority="5" stopIfTrue="1">
      <formula>$B$11="Total Nos. of  Partners in the JV [excluding the Lead Partner]"</formula>
    </cfRule>
  </conditionalFormatting>
  <conditionalFormatting sqref="B23:D28">
    <cfRule type="expression" dxfId="7" priority="6" stopIfTrue="1">
      <formula>$G$6&lt;2</formula>
    </cfRule>
    <cfRule type="expression" dxfId="6" priority="7" stopIfTrue="1">
      <formula>$G$11=1</formula>
    </cfRule>
  </conditionalFormatting>
  <conditionalFormatting sqref="B34:D39">
    <cfRule type="expression" dxfId="5" priority="3" stopIfTrue="1">
      <formula>$G$6&lt;2</formula>
    </cfRule>
    <cfRule type="expression" dxfId="4" priority="4" stopIfTrue="1">
      <formula>$G$9&gt;1</formula>
    </cfRule>
  </conditionalFormatting>
  <dataValidations count="4">
    <dataValidation type="list" allowBlank="1" showInputMessage="1" showErrorMessage="1" sqref="D9" xr:uid="{63E23B9B-67D5-4D99-B2F9-BE3CF505D37B}">
      <formula1>$I$7:$I$9</formula1>
    </dataValidation>
    <dataValidation type="list" allowBlank="1" showInputMessage="1" showErrorMessage="1" sqref="D6" xr:uid="{01CB6486-B7A4-45A2-9564-5DDC4FBE73E0}">
      <formula1>$G$2:$G$3</formula1>
    </dataValidation>
    <dataValidation type="list" allowBlank="1" showInputMessage="1" showErrorMessage="1" sqref="D11" xr:uid="{847B5B3D-FE9E-4FD8-BE49-A07163771791}">
      <formula1>"1"</formula1>
    </dataValidation>
    <dataValidation type="date" allowBlank="1" showInputMessage="1" showErrorMessage="1" error="Enter date in dd-mmm-yy format. Example 01-oct-10" sqref="D44" xr:uid="{3CC22C4C-5ACA-4709-ACCC-81DD011814B2}">
      <formula1>AB32</formula1>
      <formula2>AB41</formula2>
    </dataValidation>
  </dataValidations>
  <pageMargins left="0.86" right="0.32" top="0.35" bottom="0.31" header="0.22" footer="0.19"/>
  <pageSetup scale="91" orientation="portrait" horizontalDpi="300" verticalDpi="300" r:id="rId2"/>
  <headerFooter alignWithMargins="0"/>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2"/>
  <sheetViews>
    <sheetView view="pageBreakPreview" topLeftCell="A3" zoomScaleNormal="100" zoomScaleSheetLayoutView="100" workbookViewId="0">
      <selection activeCell="C18" sqref="C18"/>
    </sheetView>
  </sheetViews>
  <sheetFormatPr defaultColWidth="12.5546875" defaultRowHeight="13.8" x14ac:dyDescent="0.25"/>
  <cols>
    <col min="1" max="1" width="20.33203125" style="55" customWidth="1"/>
    <col min="2" max="2" width="53.109375" style="57" customWidth="1"/>
    <col min="3" max="3" width="33" style="57" customWidth="1"/>
    <col min="4" max="4" width="7.6640625" style="64" customWidth="1"/>
    <col min="5" max="5" width="15.44140625" style="64" customWidth="1"/>
    <col min="6" max="6" width="21.6640625" style="55" customWidth="1"/>
    <col min="7" max="7" width="25.44140625" style="382" customWidth="1"/>
    <col min="8" max="8" width="43.6640625" style="382" customWidth="1"/>
    <col min="9" max="16384" width="12.5546875" style="382"/>
  </cols>
  <sheetData>
    <row r="1" spans="1:7" s="355" customFormat="1" ht="15.6" x14ac:dyDescent="0.3">
      <c r="A1" s="353" t="str">
        <f>Cover!B3</f>
        <v>SPEC. NO.:CC-CS/PG-AF50/KEN/SS02/G5</v>
      </c>
      <c r="B1" s="353"/>
      <c r="C1" s="353"/>
      <c r="D1" s="372"/>
      <c r="E1" s="353"/>
      <c r="F1" s="353"/>
      <c r="G1" s="354" t="s">
        <v>565</v>
      </c>
    </row>
    <row r="2" spans="1:7" s="355" customFormat="1" ht="86.4" customHeight="1" x14ac:dyDescent="0.35">
      <c r="A2" s="518" t="str">
        <f>Cover!B2</f>
        <v xml:space="preserve">Substation Package – SS02 for 400/220 kV Lessos (complete) Substation under Transmission Line &amp; Substation works associated with Transmission Project in Kenya through PPP-JV model with Africa50
</v>
      </c>
      <c r="B2" s="519"/>
      <c r="C2" s="519"/>
      <c r="D2" s="519"/>
      <c r="E2" s="519"/>
      <c r="F2" s="519"/>
      <c r="G2" s="520"/>
    </row>
    <row r="3" spans="1:7" s="355" customFormat="1" ht="20.399999999999999" x14ac:dyDescent="0.3">
      <c r="A3" s="521" t="s">
        <v>566</v>
      </c>
      <c r="B3" s="521"/>
      <c r="C3" s="521"/>
      <c r="D3" s="521"/>
      <c r="E3" s="521"/>
      <c r="F3" s="521"/>
      <c r="G3" s="521"/>
    </row>
    <row r="4" spans="1:7" s="355" customFormat="1" ht="20.399999999999999" x14ac:dyDescent="0.3">
      <c r="A4" s="356"/>
      <c r="B4" s="356"/>
      <c r="C4" s="356"/>
      <c r="D4" s="373"/>
      <c r="E4" s="356"/>
      <c r="F4" s="356"/>
      <c r="G4" s="356"/>
    </row>
    <row r="5" spans="1:7" s="355" customFormat="1" ht="12" customHeight="1" x14ac:dyDescent="0.3">
      <c r="A5" s="357"/>
      <c r="B5" s="356"/>
      <c r="C5" s="356"/>
      <c r="D5" s="373"/>
      <c r="E5" s="73" t="s">
        <v>486</v>
      </c>
      <c r="F5" s="358"/>
      <c r="G5" s="356"/>
    </row>
    <row r="6" spans="1:7" s="355" customFormat="1" ht="15.6" x14ac:dyDescent="0.3">
      <c r="A6" s="359" t="str">
        <f>'[6]Name of Bidder'!B13</f>
        <v>Name of the Bidder</v>
      </c>
      <c r="B6" s="73">
        <f>'Name of Bidder'!D13</f>
        <v>0</v>
      </c>
      <c r="C6" s="360"/>
      <c r="D6" s="374"/>
      <c r="E6" s="73" t="s">
        <v>567</v>
      </c>
      <c r="F6" s="361"/>
      <c r="G6" s="360"/>
    </row>
    <row r="7" spans="1:7" s="355" customFormat="1" ht="15.6" x14ac:dyDescent="0.3">
      <c r="A7" s="362" t="s">
        <v>568</v>
      </c>
      <c r="B7" s="73">
        <f>'Name of Bidder'!D14</f>
        <v>0</v>
      </c>
      <c r="C7" s="360"/>
      <c r="D7" s="374"/>
      <c r="E7" s="73" t="s">
        <v>488</v>
      </c>
      <c r="F7" s="361"/>
      <c r="G7" s="360"/>
    </row>
    <row r="8" spans="1:7" s="355" customFormat="1" ht="15.6" x14ac:dyDescent="0.3">
      <c r="A8" s="360"/>
      <c r="B8" s="73">
        <f>'Name of Bidder'!D15</f>
        <v>0</v>
      </c>
      <c r="C8" s="360"/>
      <c r="D8" s="374"/>
      <c r="E8" s="73" t="s">
        <v>569</v>
      </c>
      <c r="F8" s="361"/>
      <c r="G8" s="360"/>
    </row>
    <row r="9" spans="1:7" s="355" customFormat="1" ht="15.6" x14ac:dyDescent="0.3">
      <c r="A9" s="360"/>
      <c r="B9" s="363">
        <f>'Name of Bidder'!D16</f>
        <v>0</v>
      </c>
      <c r="C9" s="360"/>
      <c r="D9" s="374"/>
      <c r="E9" s="73" t="s">
        <v>570</v>
      </c>
      <c r="F9" s="361"/>
      <c r="G9" s="360"/>
    </row>
    <row r="10" spans="1:7" s="355" customFormat="1" ht="15.6" x14ac:dyDescent="0.3">
      <c r="A10" s="360"/>
      <c r="B10" s="360"/>
      <c r="C10" s="360"/>
      <c r="D10" s="374"/>
      <c r="E10" s="361"/>
      <c r="F10" s="361"/>
      <c r="G10" s="360"/>
    </row>
    <row r="11" spans="1:7" s="355" customFormat="1" ht="28.8" customHeight="1" x14ac:dyDescent="0.3">
      <c r="A11" s="522" t="s">
        <v>497</v>
      </c>
      <c r="B11" s="522"/>
      <c r="C11" s="522"/>
      <c r="D11" s="522"/>
      <c r="E11" s="522"/>
      <c r="F11" s="522"/>
      <c r="G11" s="522"/>
    </row>
    <row r="12" spans="1:7" s="355" customFormat="1" ht="28.8" customHeight="1" x14ac:dyDescent="0.3">
      <c r="A12" s="364"/>
      <c r="B12" s="364"/>
      <c r="C12" s="364"/>
      <c r="D12" s="364"/>
      <c r="E12" s="364"/>
      <c r="F12" s="523" t="s">
        <v>571</v>
      </c>
      <c r="G12" s="524"/>
    </row>
    <row r="13" spans="1:7" s="355" customFormat="1" ht="62.4" x14ac:dyDescent="0.3">
      <c r="A13" s="365" t="s">
        <v>572</v>
      </c>
      <c r="B13" s="365" t="s">
        <v>573</v>
      </c>
      <c r="C13" s="365" t="s">
        <v>574</v>
      </c>
      <c r="D13" s="366" t="s">
        <v>575</v>
      </c>
      <c r="E13" s="365" t="s">
        <v>576</v>
      </c>
      <c r="F13" s="366" t="str">
        <f>UPPER("UNIT CIP named place of destination PRICE" )</f>
        <v>UNIT CIP NAMED PLACE OF DESTINATION PRICE</v>
      </c>
      <c r="G13" s="366" t="str">
        <f>UPPER("TOTAL CIP named place of destination PRICE")</f>
        <v>TOTAL CIP NAMED PLACE OF DESTINATION PRICE</v>
      </c>
    </row>
    <row r="14" spans="1:7" s="355" customFormat="1" x14ac:dyDescent="0.3">
      <c r="A14" s="367">
        <v>1</v>
      </c>
      <c r="B14" s="367">
        <v>2</v>
      </c>
      <c r="C14" s="367">
        <v>3</v>
      </c>
      <c r="D14" s="368">
        <v>4</v>
      </c>
      <c r="E14" s="367">
        <v>5</v>
      </c>
      <c r="F14" s="368">
        <v>6</v>
      </c>
      <c r="G14" s="368" t="s">
        <v>577</v>
      </c>
    </row>
    <row r="15" spans="1:7" x14ac:dyDescent="0.25">
      <c r="A15" s="8" t="s">
        <v>65</v>
      </c>
      <c r="B15" s="525" t="s">
        <v>279</v>
      </c>
      <c r="C15" s="526"/>
      <c r="D15" s="526"/>
      <c r="E15" s="527"/>
      <c r="F15" s="9"/>
      <c r="G15" s="396"/>
    </row>
    <row r="16" spans="1:7" x14ac:dyDescent="0.25">
      <c r="A16" s="10" t="s">
        <v>66</v>
      </c>
      <c r="B16" s="11" t="s">
        <v>67</v>
      </c>
      <c r="C16" s="11"/>
      <c r="D16" s="61"/>
      <c r="E16" s="61"/>
      <c r="F16" s="10"/>
      <c r="G16" s="396"/>
    </row>
    <row r="17" spans="1:7" x14ac:dyDescent="0.25">
      <c r="A17" s="1" t="s">
        <v>188</v>
      </c>
      <c r="B17" s="2" t="s">
        <v>186</v>
      </c>
      <c r="C17" s="2"/>
      <c r="D17" s="59"/>
      <c r="E17" s="59"/>
      <c r="F17" s="12"/>
      <c r="G17" s="396"/>
    </row>
    <row r="18" spans="1:7" ht="27.6" x14ac:dyDescent="0.25">
      <c r="A18" s="3">
        <v>1</v>
      </c>
      <c r="B18" s="13" t="s">
        <v>189</v>
      </c>
      <c r="C18" s="370"/>
      <c r="D18" s="60" t="s">
        <v>2</v>
      </c>
      <c r="E18" s="60">
        <v>2</v>
      </c>
      <c r="F18" s="188"/>
      <c r="G18" s="371" t="str">
        <f>IF(ISBLANK(D18), "", IF(F18=0, "INCLUDED", IF(ISERROR(E18*F18), F18, E18*F18)))</f>
        <v>INCLUDED</v>
      </c>
    </row>
    <row r="19" spans="1:7" ht="27.6" x14ac:dyDescent="0.25">
      <c r="A19" s="3">
        <v>2</v>
      </c>
      <c r="B19" s="13" t="s">
        <v>190</v>
      </c>
      <c r="C19" s="370"/>
      <c r="D19" s="60" t="s">
        <v>58</v>
      </c>
      <c r="E19" s="60">
        <v>2</v>
      </c>
      <c r="F19" s="188"/>
      <c r="G19" s="371" t="str">
        <f t="shared" ref="G19:G20" si="0">IF(ISBLANK(D19), "", IF(F19=0, "INCLUDED", IF(ISERROR(E19*F19), F19, E19*F19)))</f>
        <v>INCLUDED</v>
      </c>
    </row>
    <row r="20" spans="1:7" x14ac:dyDescent="0.25">
      <c r="A20" s="3">
        <v>3</v>
      </c>
      <c r="B20" s="13" t="s">
        <v>187</v>
      </c>
      <c r="C20" s="370"/>
      <c r="D20" s="60" t="s">
        <v>58</v>
      </c>
      <c r="E20" s="60">
        <v>1</v>
      </c>
      <c r="F20" s="188"/>
      <c r="G20" s="371" t="str">
        <f t="shared" si="0"/>
        <v>INCLUDED</v>
      </c>
    </row>
    <row r="21" spans="1:7" x14ac:dyDescent="0.25">
      <c r="A21" s="41" t="s">
        <v>191</v>
      </c>
      <c r="B21" s="22" t="s">
        <v>47</v>
      </c>
      <c r="C21" s="22"/>
      <c r="D21" s="28"/>
      <c r="E21" s="397"/>
      <c r="F21" s="12"/>
      <c r="G21" s="396"/>
    </row>
    <row r="22" spans="1:7" x14ac:dyDescent="0.25">
      <c r="A22" s="41" t="s">
        <v>192</v>
      </c>
      <c r="B22" s="22" t="s">
        <v>292</v>
      </c>
      <c r="C22" s="22"/>
      <c r="D22" s="28"/>
      <c r="E22" s="397"/>
      <c r="F22" s="15"/>
      <c r="G22" s="396"/>
    </row>
    <row r="23" spans="1:7" ht="27.6" x14ac:dyDescent="0.25">
      <c r="A23" s="23" t="s">
        <v>51</v>
      </c>
      <c r="B23" s="20" t="s">
        <v>49</v>
      </c>
      <c r="C23" s="370"/>
      <c r="D23" s="28" t="s">
        <v>5</v>
      </c>
      <c r="E23" s="59">
        <v>2</v>
      </c>
      <c r="F23" s="188"/>
      <c r="G23" s="371" t="str">
        <f t="shared" ref="G23:G25" si="1">IF(ISBLANK(D23), "", IF(F23=0, "INCLUDED", IF(ISERROR(E23*F23), F23, E23*F23)))</f>
        <v>INCLUDED</v>
      </c>
    </row>
    <row r="24" spans="1:7" ht="27.6" x14ac:dyDescent="0.25">
      <c r="A24" s="23" t="s">
        <v>52</v>
      </c>
      <c r="B24" s="20" t="s">
        <v>48</v>
      </c>
      <c r="C24" s="370"/>
      <c r="D24" s="28" t="s">
        <v>5</v>
      </c>
      <c r="E24" s="59">
        <v>2</v>
      </c>
      <c r="F24" s="188"/>
      <c r="G24" s="371" t="str">
        <f t="shared" si="1"/>
        <v>INCLUDED</v>
      </c>
    </row>
    <row r="25" spans="1:7" x14ac:dyDescent="0.25">
      <c r="A25" s="23" t="s">
        <v>53</v>
      </c>
      <c r="B25" s="20" t="s">
        <v>50</v>
      </c>
      <c r="C25" s="370"/>
      <c r="D25" s="28" t="s">
        <v>1</v>
      </c>
      <c r="E25" s="59">
        <v>2</v>
      </c>
      <c r="F25" s="188"/>
      <c r="G25" s="371" t="str">
        <f t="shared" si="1"/>
        <v>INCLUDED</v>
      </c>
    </row>
    <row r="26" spans="1:7" x14ac:dyDescent="0.25">
      <c r="A26" s="41" t="s">
        <v>193</v>
      </c>
      <c r="B26" s="22" t="s">
        <v>291</v>
      </c>
      <c r="C26" s="22"/>
      <c r="D26" s="28"/>
      <c r="E26" s="59"/>
      <c r="F26" s="15"/>
      <c r="G26" s="396"/>
    </row>
    <row r="27" spans="1:7" ht="27.6" x14ac:dyDescent="0.25">
      <c r="A27" s="23" t="s">
        <v>51</v>
      </c>
      <c r="B27" s="20" t="s">
        <v>49</v>
      </c>
      <c r="C27" s="370"/>
      <c r="D27" s="28" t="s">
        <v>12</v>
      </c>
      <c r="E27" s="59">
        <v>1</v>
      </c>
      <c r="F27" s="188"/>
      <c r="G27" s="371" t="str">
        <f t="shared" ref="G27:G28" si="2">IF(ISBLANK(D27), "", IF(F27=0, "INCLUDED", IF(ISERROR(E27*F27), F27, E27*F27)))</f>
        <v>INCLUDED</v>
      </c>
    </row>
    <row r="28" spans="1:7" x14ac:dyDescent="0.25">
      <c r="A28" s="23" t="s">
        <v>52</v>
      </c>
      <c r="B28" s="20" t="s">
        <v>50</v>
      </c>
      <c r="C28" s="370"/>
      <c r="D28" s="28" t="s">
        <v>5</v>
      </c>
      <c r="E28" s="59">
        <v>1</v>
      </c>
      <c r="F28" s="188"/>
      <c r="G28" s="371" t="str">
        <f t="shared" si="2"/>
        <v>INCLUDED</v>
      </c>
    </row>
    <row r="29" spans="1:7" x14ac:dyDescent="0.25">
      <c r="A29" s="16" t="s">
        <v>327</v>
      </c>
      <c r="B29" s="17" t="s">
        <v>44</v>
      </c>
      <c r="C29" s="17"/>
      <c r="D29" s="59"/>
      <c r="E29" s="59"/>
      <c r="F29" s="12"/>
      <c r="G29" s="396"/>
    </row>
    <row r="30" spans="1:7" x14ac:dyDescent="0.25">
      <c r="A30" s="23" t="s">
        <v>51</v>
      </c>
      <c r="B30" s="18" t="s">
        <v>68</v>
      </c>
      <c r="C30" s="370"/>
      <c r="D30" s="59" t="s">
        <v>69</v>
      </c>
      <c r="E30" s="59">
        <v>2</v>
      </c>
      <c r="F30" s="188"/>
      <c r="G30" s="371" t="str">
        <f t="shared" ref="G30:G31" si="3">IF(ISBLANK(D30), "", IF(F30=0, "INCLUDED", IF(ISERROR(E30*F30), F30, E30*F30)))</f>
        <v>INCLUDED</v>
      </c>
    </row>
    <row r="31" spans="1:7" x14ac:dyDescent="0.25">
      <c r="A31" s="23" t="s">
        <v>52</v>
      </c>
      <c r="B31" s="20" t="s">
        <v>70</v>
      </c>
      <c r="C31" s="370"/>
      <c r="D31" s="59" t="s">
        <v>11</v>
      </c>
      <c r="E31" s="59">
        <v>1</v>
      </c>
      <c r="F31" s="188"/>
      <c r="G31" s="371" t="str">
        <f t="shared" si="3"/>
        <v>INCLUDED</v>
      </c>
    </row>
    <row r="32" spans="1:7" x14ac:dyDescent="0.25">
      <c r="A32" s="21" t="s">
        <v>328</v>
      </c>
      <c r="B32" s="22" t="s">
        <v>194</v>
      </c>
      <c r="C32" s="22"/>
      <c r="D32" s="59"/>
      <c r="E32" s="59"/>
      <c r="F32" s="12"/>
      <c r="G32" s="396"/>
    </row>
    <row r="33" spans="1:7" x14ac:dyDescent="0.25">
      <c r="A33" s="19" t="s">
        <v>51</v>
      </c>
      <c r="B33" s="13" t="s">
        <v>195</v>
      </c>
      <c r="C33" s="370"/>
      <c r="D33" s="59" t="s">
        <v>2</v>
      </c>
      <c r="E33" s="59">
        <v>2</v>
      </c>
      <c r="F33" s="188"/>
      <c r="G33" s="371" t="str">
        <f>IF(ISBLANK(D33), "", IF(F33=0, "INCLUDED", IF(ISERROR(E33*F33), F33, E33*F33)))</f>
        <v>INCLUDED</v>
      </c>
    </row>
    <row r="34" spans="1:7" x14ac:dyDescent="0.25">
      <c r="A34" s="23"/>
      <c r="B34" s="24"/>
      <c r="C34" s="24"/>
      <c r="D34" s="59"/>
      <c r="E34" s="59"/>
      <c r="F34" s="12"/>
      <c r="G34" s="396"/>
    </row>
    <row r="35" spans="1:7" x14ac:dyDescent="0.25">
      <c r="A35" s="21" t="s">
        <v>3</v>
      </c>
      <c r="B35" s="22" t="s">
        <v>17</v>
      </c>
      <c r="C35" s="22"/>
      <c r="D35" s="59"/>
      <c r="E35" s="59"/>
      <c r="F35" s="12"/>
      <c r="G35" s="396"/>
    </row>
    <row r="36" spans="1:7" ht="27.6" x14ac:dyDescent="0.25">
      <c r="A36" s="26" t="s">
        <v>18</v>
      </c>
      <c r="B36" s="14" t="s">
        <v>149</v>
      </c>
      <c r="C36" s="370"/>
      <c r="D36" s="59" t="s">
        <v>2</v>
      </c>
      <c r="E36" s="59">
        <v>10</v>
      </c>
      <c r="F36" s="188"/>
      <c r="G36" s="371" t="str">
        <f t="shared" ref="G36:G44" si="4">IF(ISBLANK(D36), "", IF(F36=0, "INCLUDED", IF(ISERROR(E36*F36), F36, E36*F36)))</f>
        <v>INCLUDED</v>
      </c>
    </row>
    <row r="37" spans="1:7" x14ac:dyDescent="0.25">
      <c r="A37" s="26" t="s">
        <v>14</v>
      </c>
      <c r="B37" s="20" t="s">
        <v>61</v>
      </c>
      <c r="C37" s="370"/>
      <c r="D37" s="28" t="s">
        <v>62</v>
      </c>
      <c r="E37" s="59">
        <v>4</v>
      </c>
      <c r="F37" s="188"/>
      <c r="G37" s="371" t="str">
        <f t="shared" si="4"/>
        <v>INCLUDED</v>
      </c>
    </row>
    <row r="38" spans="1:7" ht="27.6" x14ac:dyDescent="0.25">
      <c r="A38" s="26" t="s">
        <v>15</v>
      </c>
      <c r="B38" s="14" t="s">
        <v>150</v>
      </c>
      <c r="C38" s="370"/>
      <c r="D38" s="59" t="s">
        <v>2</v>
      </c>
      <c r="E38" s="59">
        <v>22</v>
      </c>
      <c r="F38" s="188"/>
      <c r="G38" s="371" t="str">
        <f t="shared" si="4"/>
        <v>INCLUDED</v>
      </c>
    </row>
    <row r="39" spans="1:7" ht="27.6" x14ac:dyDescent="0.25">
      <c r="A39" s="26" t="s">
        <v>25</v>
      </c>
      <c r="B39" s="14" t="s">
        <v>151</v>
      </c>
      <c r="C39" s="370"/>
      <c r="D39" s="59" t="s">
        <v>2</v>
      </c>
      <c r="E39" s="59">
        <v>2</v>
      </c>
      <c r="F39" s="188"/>
      <c r="G39" s="371" t="str">
        <f t="shared" si="4"/>
        <v>INCLUDED</v>
      </c>
    </row>
    <row r="40" spans="1:7" ht="27.6" x14ac:dyDescent="0.25">
      <c r="A40" s="26" t="s">
        <v>26</v>
      </c>
      <c r="B40" s="14" t="s">
        <v>7</v>
      </c>
      <c r="C40" s="370"/>
      <c r="D40" s="59" t="s">
        <v>2</v>
      </c>
      <c r="E40" s="59">
        <v>24</v>
      </c>
      <c r="F40" s="188"/>
      <c r="G40" s="371" t="str">
        <f t="shared" si="4"/>
        <v>INCLUDED</v>
      </c>
    </row>
    <row r="41" spans="1:7" x14ac:dyDescent="0.25">
      <c r="A41" s="26" t="s">
        <v>37</v>
      </c>
      <c r="B41" s="14" t="s">
        <v>147</v>
      </c>
      <c r="C41" s="370"/>
      <c r="D41" s="59" t="s">
        <v>2</v>
      </c>
      <c r="E41" s="59">
        <v>12</v>
      </c>
      <c r="F41" s="188"/>
      <c r="G41" s="371" t="str">
        <f t="shared" si="4"/>
        <v>INCLUDED</v>
      </c>
    </row>
    <row r="42" spans="1:7" x14ac:dyDescent="0.25">
      <c r="A42" s="26" t="s">
        <v>20</v>
      </c>
      <c r="B42" s="14" t="s">
        <v>8</v>
      </c>
      <c r="C42" s="370"/>
      <c r="D42" s="59" t="s">
        <v>2</v>
      </c>
      <c r="E42" s="59">
        <v>21</v>
      </c>
      <c r="F42" s="188"/>
      <c r="G42" s="371" t="str">
        <f t="shared" si="4"/>
        <v>INCLUDED</v>
      </c>
    </row>
    <row r="43" spans="1:7" x14ac:dyDescent="0.25">
      <c r="A43" s="26" t="s">
        <v>21</v>
      </c>
      <c r="B43" s="14" t="s">
        <v>9</v>
      </c>
      <c r="C43" s="370"/>
      <c r="D43" s="59" t="s">
        <v>2</v>
      </c>
      <c r="E43" s="59">
        <v>30</v>
      </c>
      <c r="F43" s="188"/>
      <c r="G43" s="371" t="str">
        <f t="shared" si="4"/>
        <v>INCLUDED</v>
      </c>
    </row>
    <row r="44" spans="1:7" x14ac:dyDescent="0.25">
      <c r="A44" s="26" t="s">
        <v>13</v>
      </c>
      <c r="B44" s="14" t="s">
        <v>148</v>
      </c>
      <c r="C44" s="370"/>
      <c r="D44" s="59" t="s">
        <v>2</v>
      </c>
      <c r="E44" s="59">
        <v>12</v>
      </c>
      <c r="F44" s="188"/>
      <c r="G44" s="371" t="str">
        <f t="shared" si="4"/>
        <v>INCLUDED</v>
      </c>
    </row>
    <row r="45" spans="1:7" x14ac:dyDescent="0.25">
      <c r="A45" s="23"/>
      <c r="B45" s="27"/>
      <c r="C45" s="27"/>
      <c r="D45" s="59"/>
      <c r="E45" s="59"/>
      <c r="F45" s="12"/>
      <c r="G45" s="396"/>
    </row>
    <row r="46" spans="1:7" s="398" customFormat="1" x14ac:dyDescent="0.25">
      <c r="A46" s="21" t="s">
        <v>6</v>
      </c>
      <c r="B46" s="25" t="s">
        <v>196</v>
      </c>
      <c r="C46" s="25"/>
      <c r="D46" s="59"/>
      <c r="E46" s="59"/>
      <c r="F46" s="385"/>
      <c r="G46" s="385"/>
    </row>
    <row r="47" spans="1:7" s="398" customFormat="1" ht="27.6" x14ac:dyDescent="0.25">
      <c r="A47" s="26" t="s">
        <v>18</v>
      </c>
      <c r="B47" s="14" t="s">
        <v>197</v>
      </c>
      <c r="C47" s="370"/>
      <c r="D47" s="59" t="s">
        <v>2</v>
      </c>
      <c r="E47" s="59">
        <v>3</v>
      </c>
      <c r="F47" s="188"/>
      <c r="G47" s="371" t="str">
        <f t="shared" ref="G47:G53" si="5">IF(ISBLANK(D47), "", IF(F47=0, "INCLUDED", IF(ISERROR(E47*F47), F47, E47*F47)))</f>
        <v>INCLUDED</v>
      </c>
    </row>
    <row r="48" spans="1:7" s="398" customFormat="1" ht="27.6" x14ac:dyDescent="0.25">
      <c r="A48" s="26" t="s">
        <v>14</v>
      </c>
      <c r="B48" s="14" t="s">
        <v>201</v>
      </c>
      <c r="C48" s="370"/>
      <c r="D48" s="59" t="s">
        <v>2</v>
      </c>
      <c r="E48" s="59">
        <v>2</v>
      </c>
      <c r="F48" s="188"/>
      <c r="G48" s="371" t="str">
        <f t="shared" si="5"/>
        <v>INCLUDED</v>
      </c>
    </row>
    <row r="49" spans="1:7" s="398" customFormat="1" ht="27.6" x14ac:dyDescent="0.25">
      <c r="A49" s="26" t="s">
        <v>15</v>
      </c>
      <c r="B49" s="14" t="s">
        <v>202</v>
      </c>
      <c r="C49" s="370"/>
      <c r="D49" s="59" t="s">
        <v>2</v>
      </c>
      <c r="E49" s="59">
        <v>6</v>
      </c>
      <c r="F49" s="188"/>
      <c r="G49" s="371" t="str">
        <f t="shared" si="5"/>
        <v>INCLUDED</v>
      </c>
    </row>
    <row r="50" spans="1:7" s="398" customFormat="1" ht="27.6" x14ac:dyDescent="0.25">
      <c r="A50" s="26" t="s">
        <v>25</v>
      </c>
      <c r="B50" s="14" t="s">
        <v>198</v>
      </c>
      <c r="C50" s="370"/>
      <c r="D50" s="59" t="s">
        <v>2</v>
      </c>
      <c r="E50" s="59">
        <v>24</v>
      </c>
      <c r="F50" s="188"/>
      <c r="G50" s="371" t="str">
        <f t="shared" si="5"/>
        <v>INCLUDED</v>
      </c>
    </row>
    <row r="51" spans="1:7" s="398" customFormat="1" x14ac:dyDescent="0.25">
      <c r="A51" s="26" t="s">
        <v>26</v>
      </c>
      <c r="B51" s="14" t="s">
        <v>280</v>
      </c>
      <c r="C51" s="370"/>
      <c r="D51" s="6" t="s">
        <v>2</v>
      </c>
      <c r="E51" s="12">
        <v>6</v>
      </c>
      <c r="F51" s="188"/>
      <c r="G51" s="371" t="str">
        <f t="shared" si="5"/>
        <v>INCLUDED</v>
      </c>
    </row>
    <row r="52" spans="1:7" s="398" customFormat="1" x14ac:dyDescent="0.25">
      <c r="A52" s="26" t="s">
        <v>37</v>
      </c>
      <c r="B52" s="14" t="s">
        <v>199</v>
      </c>
      <c r="C52" s="370"/>
      <c r="D52" s="59" t="s">
        <v>2</v>
      </c>
      <c r="E52" s="59">
        <v>6</v>
      </c>
      <c r="F52" s="188"/>
      <c r="G52" s="371" t="str">
        <f t="shared" si="5"/>
        <v>INCLUDED</v>
      </c>
    </row>
    <row r="53" spans="1:7" s="398" customFormat="1" x14ac:dyDescent="0.25">
      <c r="A53" s="26" t="s">
        <v>20</v>
      </c>
      <c r="B53" s="14" t="s">
        <v>200</v>
      </c>
      <c r="C53" s="370"/>
      <c r="D53" s="59" t="s">
        <v>2</v>
      </c>
      <c r="E53" s="59">
        <v>30</v>
      </c>
      <c r="F53" s="188"/>
      <c r="G53" s="371" t="str">
        <f t="shared" si="5"/>
        <v>INCLUDED</v>
      </c>
    </row>
    <row r="54" spans="1:7" x14ac:dyDescent="0.25">
      <c r="A54" s="21"/>
      <c r="B54" s="14"/>
      <c r="C54" s="14"/>
      <c r="D54" s="60"/>
      <c r="E54" s="60"/>
      <c r="F54" s="15"/>
      <c r="G54" s="396"/>
    </row>
    <row r="55" spans="1:7" x14ac:dyDescent="0.25">
      <c r="A55" s="29" t="s">
        <v>16</v>
      </c>
      <c r="B55" s="25" t="s">
        <v>152</v>
      </c>
      <c r="C55" s="25"/>
      <c r="D55" s="28"/>
      <c r="E55" s="28"/>
      <c r="F55" s="399"/>
      <c r="G55" s="396"/>
    </row>
    <row r="56" spans="1:7" ht="27.6" x14ac:dyDescent="0.25">
      <c r="A56" s="21" t="s">
        <v>18</v>
      </c>
      <c r="B56" s="14" t="s">
        <v>153</v>
      </c>
      <c r="C56" s="370"/>
      <c r="D56" s="60" t="s">
        <v>2</v>
      </c>
      <c r="E56" s="60">
        <v>2</v>
      </c>
      <c r="F56" s="188"/>
      <c r="G56" s="371" t="str">
        <f t="shared" ref="G56:G58" si="6">IF(ISBLANK(D56), "", IF(F56=0, "INCLUDED", IF(ISERROR(E56*F56), F56, E56*F56)))</f>
        <v>INCLUDED</v>
      </c>
    </row>
    <row r="57" spans="1:7" x14ac:dyDescent="0.25">
      <c r="A57" s="26" t="s">
        <v>14</v>
      </c>
      <c r="B57" s="377" t="s">
        <v>154</v>
      </c>
      <c r="C57" s="370"/>
      <c r="D57" s="60" t="s">
        <v>2</v>
      </c>
      <c r="E57" s="60">
        <v>4</v>
      </c>
      <c r="F57" s="188"/>
      <c r="G57" s="371" t="str">
        <f t="shared" si="6"/>
        <v>INCLUDED</v>
      </c>
    </row>
    <row r="58" spans="1:7" x14ac:dyDescent="0.25">
      <c r="A58" s="26" t="s">
        <v>15</v>
      </c>
      <c r="B58" s="378" t="s">
        <v>10</v>
      </c>
      <c r="C58" s="370"/>
      <c r="D58" s="60" t="s">
        <v>2</v>
      </c>
      <c r="E58" s="60">
        <v>2</v>
      </c>
      <c r="F58" s="188"/>
      <c r="G58" s="371" t="str">
        <f t="shared" si="6"/>
        <v>INCLUDED</v>
      </c>
    </row>
    <row r="59" spans="1:7" x14ac:dyDescent="0.25">
      <c r="A59" s="26"/>
      <c r="B59" s="378"/>
      <c r="C59" s="378"/>
      <c r="D59" s="60"/>
      <c r="E59" s="60"/>
      <c r="F59" s="15"/>
      <c r="G59" s="396"/>
    </row>
    <row r="60" spans="1:7" s="398" customFormat="1" x14ac:dyDescent="0.25">
      <c r="A60" s="29" t="s">
        <v>73</v>
      </c>
      <c r="B60" s="25" t="s">
        <v>203</v>
      </c>
      <c r="C60" s="25"/>
      <c r="D60" s="28"/>
      <c r="E60" s="28"/>
      <c r="F60" s="385"/>
      <c r="G60" s="385"/>
    </row>
    <row r="61" spans="1:7" s="398" customFormat="1" ht="27.6" x14ac:dyDescent="0.25">
      <c r="A61" s="399" t="s">
        <v>18</v>
      </c>
      <c r="B61" s="379" t="s">
        <v>204</v>
      </c>
      <c r="C61" s="370"/>
      <c r="D61" s="60" t="s">
        <v>2</v>
      </c>
      <c r="E61" s="28">
        <v>1</v>
      </c>
      <c r="F61" s="188"/>
      <c r="G61" s="371" t="str">
        <f t="shared" ref="G61:G65" si="7">IF(ISBLANK(D61), "", IF(F61=0, "INCLUDED", IF(ISERROR(E61*F61), F61, E61*F61)))</f>
        <v>INCLUDED</v>
      </c>
    </row>
    <row r="62" spans="1:7" s="398" customFormat="1" ht="27.6" x14ac:dyDescent="0.25">
      <c r="A62" s="399" t="s">
        <v>14</v>
      </c>
      <c r="B62" s="379" t="s">
        <v>205</v>
      </c>
      <c r="C62" s="370"/>
      <c r="D62" s="60" t="s">
        <v>2</v>
      </c>
      <c r="E62" s="28">
        <v>3</v>
      </c>
      <c r="F62" s="188"/>
      <c r="G62" s="371" t="str">
        <f t="shared" si="7"/>
        <v>INCLUDED</v>
      </c>
    </row>
    <row r="63" spans="1:7" s="398" customFormat="1" x14ac:dyDescent="0.25">
      <c r="A63" s="399" t="s">
        <v>15</v>
      </c>
      <c r="B63" s="379" t="s">
        <v>206</v>
      </c>
      <c r="C63" s="370"/>
      <c r="D63" s="60" t="s">
        <v>2</v>
      </c>
      <c r="E63" s="28">
        <v>3</v>
      </c>
      <c r="F63" s="188"/>
      <c r="G63" s="371" t="str">
        <f t="shared" si="7"/>
        <v>INCLUDED</v>
      </c>
    </row>
    <row r="64" spans="1:7" s="398" customFormat="1" ht="27.6" x14ac:dyDescent="0.25">
      <c r="A64" s="399" t="s">
        <v>25</v>
      </c>
      <c r="B64" s="379" t="s">
        <v>207</v>
      </c>
      <c r="C64" s="370"/>
      <c r="D64" s="60" t="s">
        <v>2</v>
      </c>
      <c r="E64" s="28">
        <v>1</v>
      </c>
      <c r="F64" s="188"/>
      <c r="G64" s="371" t="str">
        <f t="shared" si="7"/>
        <v>INCLUDED</v>
      </c>
    </row>
    <row r="65" spans="1:9" s="398" customFormat="1" x14ac:dyDescent="0.25">
      <c r="A65" s="399" t="s">
        <v>26</v>
      </c>
      <c r="B65" s="379" t="s">
        <v>208</v>
      </c>
      <c r="C65" s="370"/>
      <c r="D65" s="60" t="s">
        <v>2</v>
      </c>
      <c r="E65" s="28">
        <v>9</v>
      </c>
      <c r="F65" s="188"/>
      <c r="G65" s="371" t="str">
        <f t="shared" si="7"/>
        <v>INCLUDED</v>
      </c>
    </row>
    <row r="66" spans="1:9" s="398" customFormat="1" x14ac:dyDescent="0.25">
      <c r="A66" s="399"/>
      <c r="B66" s="379"/>
      <c r="C66" s="379"/>
      <c r="D66" s="60"/>
      <c r="E66" s="28"/>
      <c r="F66" s="385"/>
      <c r="G66" s="385"/>
    </row>
    <row r="67" spans="1:9" s="398" customFormat="1" x14ac:dyDescent="0.25">
      <c r="A67" s="29" t="s">
        <v>75</v>
      </c>
      <c r="B67" s="25" t="s">
        <v>72</v>
      </c>
      <c r="C67" s="25"/>
      <c r="D67" s="60"/>
      <c r="E67" s="28"/>
      <c r="F67" s="385"/>
      <c r="G67" s="385"/>
    </row>
    <row r="68" spans="1:9" s="398" customFormat="1" x14ac:dyDescent="0.25">
      <c r="A68" s="399" t="s">
        <v>18</v>
      </c>
      <c r="B68" s="379" t="s">
        <v>209</v>
      </c>
      <c r="C68" s="370"/>
      <c r="D68" s="60" t="s">
        <v>2</v>
      </c>
      <c r="E68" s="28">
        <v>1</v>
      </c>
      <c r="F68" s="188"/>
      <c r="G68" s="371" t="str">
        <f t="shared" ref="G68:G72" si="8">IF(ISBLANK(D68), "", IF(F68=0, "INCLUDED", IF(ISERROR(E68*F68), F68, E68*F68)))</f>
        <v>INCLUDED</v>
      </c>
      <c r="I68" s="400"/>
    </row>
    <row r="69" spans="1:9" s="398" customFormat="1" x14ac:dyDescent="0.25">
      <c r="A69" s="399" t="s">
        <v>14</v>
      </c>
      <c r="B69" s="379" t="s">
        <v>210</v>
      </c>
      <c r="C69" s="370"/>
      <c r="D69" s="60" t="s">
        <v>2</v>
      </c>
      <c r="E69" s="28">
        <v>1</v>
      </c>
      <c r="F69" s="188"/>
      <c r="G69" s="371" t="str">
        <f t="shared" si="8"/>
        <v>INCLUDED</v>
      </c>
      <c r="I69" s="400"/>
    </row>
    <row r="70" spans="1:9" s="398" customFormat="1" ht="27.6" x14ac:dyDescent="0.25">
      <c r="A70" s="399" t="s">
        <v>15</v>
      </c>
      <c r="B70" s="379" t="s">
        <v>211</v>
      </c>
      <c r="C70" s="370"/>
      <c r="D70" s="60" t="s">
        <v>2</v>
      </c>
      <c r="E70" s="28">
        <v>3</v>
      </c>
      <c r="F70" s="188"/>
      <c r="G70" s="371" t="str">
        <f t="shared" si="8"/>
        <v>INCLUDED</v>
      </c>
      <c r="I70" s="400"/>
    </row>
    <row r="71" spans="1:9" s="398" customFormat="1" x14ac:dyDescent="0.25">
      <c r="A71" s="399" t="s">
        <v>25</v>
      </c>
      <c r="B71" s="379" t="s">
        <v>212</v>
      </c>
      <c r="C71" s="370"/>
      <c r="D71" s="60" t="s">
        <v>2</v>
      </c>
      <c r="E71" s="28">
        <v>3</v>
      </c>
      <c r="F71" s="188"/>
      <c r="G71" s="371" t="str">
        <f t="shared" si="8"/>
        <v>INCLUDED</v>
      </c>
      <c r="I71" s="400"/>
    </row>
    <row r="72" spans="1:9" ht="27.6" x14ac:dyDescent="0.25">
      <c r="A72" s="26" t="s">
        <v>26</v>
      </c>
      <c r="B72" s="27" t="s">
        <v>171</v>
      </c>
      <c r="C72" s="370"/>
      <c r="D72" s="60" t="s">
        <v>2</v>
      </c>
      <c r="E72" s="60">
        <v>2</v>
      </c>
      <c r="F72" s="188"/>
      <c r="G72" s="371" t="str">
        <f t="shared" si="8"/>
        <v>INCLUDED</v>
      </c>
    </row>
    <row r="73" spans="1:9" s="398" customFormat="1" x14ac:dyDescent="0.25">
      <c r="A73" s="399"/>
      <c r="B73" s="379"/>
      <c r="C73" s="379"/>
      <c r="D73" s="60"/>
      <c r="E73" s="28"/>
      <c r="F73" s="385"/>
      <c r="G73" s="385"/>
      <c r="I73" s="400"/>
    </row>
    <row r="74" spans="1:9" x14ac:dyDescent="0.25">
      <c r="A74" s="19" t="s">
        <v>19</v>
      </c>
      <c r="B74" s="22" t="s">
        <v>24</v>
      </c>
      <c r="C74" s="22"/>
      <c r="D74" s="59"/>
      <c r="E74" s="59"/>
      <c r="F74" s="12"/>
      <c r="G74" s="396"/>
    </row>
    <row r="75" spans="1:9" x14ac:dyDescent="0.25">
      <c r="A75" s="19" t="s">
        <v>217</v>
      </c>
      <c r="B75" s="22" t="s">
        <v>213</v>
      </c>
      <c r="C75" s="22"/>
      <c r="D75" s="59"/>
      <c r="E75" s="59"/>
      <c r="F75" s="12"/>
      <c r="G75" s="396"/>
    </row>
    <row r="76" spans="1:9" ht="27.6" x14ac:dyDescent="0.25">
      <c r="A76" s="30" t="s">
        <v>18</v>
      </c>
      <c r="B76" s="380" t="s">
        <v>155</v>
      </c>
      <c r="C76" s="370"/>
      <c r="D76" s="59" t="s">
        <v>2</v>
      </c>
      <c r="E76" s="401">
        <v>4</v>
      </c>
      <c r="F76" s="188"/>
      <c r="G76" s="371" t="str">
        <f t="shared" ref="G76:G81" si="9">IF(ISBLANK(D76), "", IF(F76=0, "INCLUDED", IF(ISERROR(E76*F76), F76, E76*F76)))</f>
        <v>INCLUDED</v>
      </c>
    </row>
    <row r="77" spans="1:9" ht="27.6" x14ac:dyDescent="0.25">
      <c r="A77" s="30" t="s">
        <v>14</v>
      </c>
      <c r="B77" s="380" t="s">
        <v>156</v>
      </c>
      <c r="C77" s="370"/>
      <c r="D77" s="59" t="s">
        <v>2</v>
      </c>
      <c r="E77" s="401">
        <v>6</v>
      </c>
      <c r="F77" s="188"/>
      <c r="G77" s="371" t="str">
        <f t="shared" si="9"/>
        <v>INCLUDED</v>
      </c>
    </row>
    <row r="78" spans="1:9" ht="27.6" x14ac:dyDescent="0.25">
      <c r="A78" s="31" t="s">
        <v>15</v>
      </c>
      <c r="B78" s="380" t="s">
        <v>336</v>
      </c>
      <c r="C78" s="370"/>
      <c r="D78" s="59" t="s">
        <v>2</v>
      </c>
      <c r="E78" s="401">
        <v>2</v>
      </c>
      <c r="F78" s="188"/>
      <c r="G78" s="371" t="str">
        <f t="shared" si="9"/>
        <v>INCLUDED</v>
      </c>
    </row>
    <row r="79" spans="1:9" x14ac:dyDescent="0.25">
      <c r="A79" s="30" t="s">
        <v>25</v>
      </c>
      <c r="B79" s="380" t="s">
        <v>157</v>
      </c>
      <c r="C79" s="370"/>
      <c r="D79" s="59" t="s">
        <v>2</v>
      </c>
      <c r="E79" s="401">
        <v>2</v>
      </c>
      <c r="F79" s="188"/>
      <c r="G79" s="371" t="str">
        <f t="shared" si="9"/>
        <v>INCLUDED</v>
      </c>
    </row>
    <row r="80" spans="1:9" x14ac:dyDescent="0.25">
      <c r="A80" s="31" t="s">
        <v>26</v>
      </c>
      <c r="B80" s="380" t="s">
        <v>281</v>
      </c>
      <c r="C80" s="370"/>
      <c r="D80" s="59" t="s">
        <v>2</v>
      </c>
      <c r="E80" s="401">
        <v>3</v>
      </c>
      <c r="F80" s="188"/>
      <c r="G80" s="371" t="str">
        <f t="shared" si="9"/>
        <v>INCLUDED</v>
      </c>
    </row>
    <row r="81" spans="1:7" x14ac:dyDescent="0.25">
      <c r="A81" s="31" t="s">
        <v>37</v>
      </c>
      <c r="B81" s="380" t="s">
        <v>282</v>
      </c>
      <c r="C81" s="370"/>
      <c r="D81" s="28" t="s">
        <v>58</v>
      </c>
      <c r="E81" s="401">
        <v>1</v>
      </c>
      <c r="F81" s="188"/>
      <c r="G81" s="371" t="str">
        <f t="shared" si="9"/>
        <v>INCLUDED</v>
      </c>
    </row>
    <row r="82" spans="1:7" s="398" customFormat="1" x14ac:dyDescent="0.25">
      <c r="A82" s="19" t="s">
        <v>218</v>
      </c>
      <c r="B82" s="22" t="s">
        <v>219</v>
      </c>
      <c r="C82" s="22"/>
      <c r="D82" s="59"/>
      <c r="E82" s="59"/>
      <c r="F82" s="385"/>
      <c r="G82" s="385"/>
    </row>
    <row r="83" spans="1:7" s="398" customFormat="1" ht="27.6" x14ac:dyDescent="0.25">
      <c r="A83" s="34" t="s">
        <v>18</v>
      </c>
      <c r="B83" s="379" t="s">
        <v>214</v>
      </c>
      <c r="C83" s="370"/>
      <c r="D83" s="28" t="s">
        <v>215</v>
      </c>
      <c r="E83" s="402">
        <v>3</v>
      </c>
      <c r="F83" s="188"/>
      <c r="G83" s="371" t="str">
        <f t="shared" ref="G83:G84" si="10">IF(ISBLANK(D83), "", IF(F83=0, "INCLUDED", IF(ISERROR(E83*F83), F83, E83*F83)))</f>
        <v>INCLUDED</v>
      </c>
    </row>
    <row r="84" spans="1:7" s="398" customFormat="1" ht="27.6" x14ac:dyDescent="0.25">
      <c r="A84" s="30" t="s">
        <v>14</v>
      </c>
      <c r="B84" s="379" t="s">
        <v>216</v>
      </c>
      <c r="C84" s="370"/>
      <c r="D84" s="28" t="s">
        <v>1</v>
      </c>
      <c r="E84" s="28">
        <v>1</v>
      </c>
      <c r="F84" s="188"/>
      <c r="G84" s="371" t="str">
        <f t="shared" si="10"/>
        <v>INCLUDED</v>
      </c>
    </row>
    <row r="85" spans="1:7" x14ac:dyDescent="0.25">
      <c r="A85" s="19"/>
      <c r="B85" s="32"/>
      <c r="C85" s="32"/>
      <c r="D85" s="59"/>
      <c r="E85" s="59"/>
      <c r="F85" s="12"/>
      <c r="G85" s="396"/>
    </row>
    <row r="86" spans="1:7" x14ac:dyDescent="0.25">
      <c r="A86" s="19" t="s">
        <v>22</v>
      </c>
      <c r="B86" s="33" t="s">
        <v>27</v>
      </c>
      <c r="C86" s="33"/>
      <c r="D86" s="59"/>
      <c r="E86" s="59"/>
      <c r="F86" s="12"/>
      <c r="G86" s="396"/>
    </row>
    <row r="87" spans="1:7" x14ac:dyDescent="0.25">
      <c r="A87" s="30" t="s">
        <v>18</v>
      </c>
      <c r="B87" s="20" t="s">
        <v>74</v>
      </c>
      <c r="C87" s="370"/>
      <c r="D87" s="59" t="s">
        <v>1</v>
      </c>
      <c r="E87" s="59">
        <v>1</v>
      </c>
      <c r="F87" s="188"/>
      <c r="G87" s="371" t="str">
        <f t="shared" ref="G87:G88" si="11">IF(ISBLANK(D87), "", IF(F87=0, "INCLUDED", IF(ISERROR(E87*F87), F87, E87*F87)))</f>
        <v>INCLUDED</v>
      </c>
    </row>
    <row r="88" spans="1:7" x14ac:dyDescent="0.25">
      <c r="A88" s="30" t="s">
        <v>14</v>
      </c>
      <c r="B88" s="20" t="s">
        <v>28</v>
      </c>
      <c r="C88" s="370"/>
      <c r="D88" s="59" t="s">
        <v>12</v>
      </c>
      <c r="E88" s="59">
        <v>1</v>
      </c>
      <c r="F88" s="188"/>
      <c r="G88" s="371" t="str">
        <f t="shared" si="11"/>
        <v>INCLUDED</v>
      </c>
    </row>
    <row r="89" spans="1:7" x14ac:dyDescent="0.25">
      <c r="A89" s="30"/>
      <c r="B89" s="20"/>
      <c r="C89" s="20"/>
      <c r="D89" s="59"/>
      <c r="E89" s="59"/>
      <c r="F89" s="12"/>
      <c r="G89" s="396"/>
    </row>
    <row r="90" spans="1:7" x14ac:dyDescent="0.25">
      <c r="A90" s="19" t="s">
        <v>87</v>
      </c>
      <c r="B90" s="33" t="s">
        <v>29</v>
      </c>
      <c r="C90" s="33"/>
      <c r="D90" s="59"/>
      <c r="E90" s="59"/>
      <c r="F90" s="12"/>
      <c r="G90" s="396"/>
    </row>
    <row r="91" spans="1:7" x14ac:dyDescent="0.25">
      <c r="A91" s="19" t="s">
        <v>220</v>
      </c>
      <c r="B91" s="4" t="s">
        <v>213</v>
      </c>
      <c r="C91" s="4"/>
      <c r="D91" s="59"/>
      <c r="E91" s="59"/>
      <c r="F91" s="12"/>
      <c r="G91" s="396"/>
    </row>
    <row r="92" spans="1:7" ht="27.6" x14ac:dyDescent="0.25">
      <c r="A92" s="26" t="s">
        <v>18</v>
      </c>
      <c r="B92" s="20" t="s">
        <v>283</v>
      </c>
      <c r="C92" s="370"/>
      <c r="D92" s="28" t="s">
        <v>2</v>
      </c>
      <c r="E92" s="401">
        <v>5</v>
      </c>
      <c r="F92" s="188"/>
      <c r="G92" s="371" t="str">
        <f t="shared" ref="G92:G95" si="12">IF(ISBLANK(D92), "", IF(F92=0, "INCLUDED", IF(ISERROR(E92*F92), F92, E92*F92)))</f>
        <v>INCLUDED</v>
      </c>
    </row>
    <row r="93" spans="1:7" ht="27.6" x14ac:dyDescent="0.25">
      <c r="A93" s="26" t="s">
        <v>14</v>
      </c>
      <c r="B93" s="20" t="s">
        <v>284</v>
      </c>
      <c r="C93" s="370"/>
      <c r="D93" s="28" t="s">
        <v>2</v>
      </c>
      <c r="E93" s="401">
        <v>3</v>
      </c>
      <c r="F93" s="188"/>
      <c r="G93" s="371" t="str">
        <f t="shared" si="12"/>
        <v>INCLUDED</v>
      </c>
    </row>
    <row r="94" spans="1:7" ht="27.6" x14ac:dyDescent="0.25">
      <c r="A94" s="26" t="s">
        <v>15</v>
      </c>
      <c r="B94" s="20" t="s">
        <v>285</v>
      </c>
      <c r="C94" s="370"/>
      <c r="D94" s="28" t="s">
        <v>2</v>
      </c>
      <c r="E94" s="401">
        <v>2</v>
      </c>
      <c r="F94" s="188"/>
      <c r="G94" s="371" t="str">
        <f t="shared" si="12"/>
        <v>INCLUDED</v>
      </c>
    </row>
    <row r="95" spans="1:7" ht="41.4" x14ac:dyDescent="0.25">
      <c r="A95" s="26" t="s">
        <v>25</v>
      </c>
      <c r="B95" s="20" t="s">
        <v>286</v>
      </c>
      <c r="C95" s="370"/>
      <c r="D95" s="28" t="s">
        <v>1</v>
      </c>
      <c r="E95" s="28">
        <v>1</v>
      </c>
      <c r="F95" s="188"/>
      <c r="G95" s="371" t="str">
        <f t="shared" si="12"/>
        <v>INCLUDED</v>
      </c>
    </row>
    <row r="96" spans="1:7" x14ac:dyDescent="0.25">
      <c r="A96" s="19" t="s">
        <v>220</v>
      </c>
      <c r="B96" s="4" t="s">
        <v>219</v>
      </c>
      <c r="C96" s="4"/>
      <c r="D96" s="28"/>
      <c r="E96" s="28"/>
      <c r="F96" s="53"/>
      <c r="G96" s="396"/>
    </row>
    <row r="97" spans="1:7" ht="27.6" x14ac:dyDescent="0.25">
      <c r="A97" s="26" t="s">
        <v>18</v>
      </c>
      <c r="B97" s="379" t="s">
        <v>329</v>
      </c>
      <c r="C97" s="370"/>
      <c r="D97" s="28" t="s">
        <v>2</v>
      </c>
      <c r="E97" s="401">
        <v>3</v>
      </c>
      <c r="F97" s="188"/>
      <c r="G97" s="371" t="str">
        <f>IF(ISBLANK(D97), "", IF(F97=0, "INCLUDED", IF(ISERROR(E97*F97), F97, E97*F97)))</f>
        <v>INCLUDED</v>
      </c>
    </row>
    <row r="98" spans="1:7" x14ac:dyDescent="0.25">
      <c r="A98" s="21"/>
      <c r="B98" s="25"/>
      <c r="C98" s="25"/>
      <c r="D98" s="28"/>
      <c r="E98" s="28"/>
      <c r="F98" s="28"/>
      <c r="G98" s="396"/>
    </row>
    <row r="99" spans="1:7" x14ac:dyDescent="0.25">
      <c r="A99" s="19" t="s">
        <v>89</v>
      </c>
      <c r="B99" s="22" t="s">
        <v>330</v>
      </c>
      <c r="C99" s="22"/>
      <c r="D99" s="59"/>
      <c r="E99" s="59"/>
      <c r="F99" s="12"/>
      <c r="G99" s="396"/>
    </row>
    <row r="100" spans="1:7" x14ac:dyDescent="0.25">
      <c r="A100" s="19" t="s">
        <v>221</v>
      </c>
      <c r="B100" s="22" t="s">
        <v>159</v>
      </c>
      <c r="C100" s="22"/>
      <c r="D100" s="59"/>
      <c r="E100" s="59"/>
      <c r="F100" s="12"/>
      <c r="G100" s="396"/>
    </row>
    <row r="101" spans="1:7" x14ac:dyDescent="0.25">
      <c r="A101" s="26" t="s">
        <v>18</v>
      </c>
      <c r="B101" s="380" t="s">
        <v>158</v>
      </c>
      <c r="C101" s="370"/>
      <c r="D101" s="59" t="s">
        <v>2</v>
      </c>
      <c r="E101" s="401">
        <v>4</v>
      </c>
      <c r="F101" s="188"/>
      <c r="G101" s="371" t="str">
        <f t="shared" ref="G101:G106" si="13">IF(ISBLANK(D101), "", IF(F101=0, "INCLUDED", IF(ISERROR(E101*F101), F101, E101*F101)))</f>
        <v>INCLUDED</v>
      </c>
    </row>
    <row r="102" spans="1:7" x14ac:dyDescent="0.25">
      <c r="A102" s="26" t="s">
        <v>14</v>
      </c>
      <c r="B102" s="380" t="s">
        <v>76</v>
      </c>
      <c r="C102" s="370"/>
      <c r="D102" s="402" t="s">
        <v>58</v>
      </c>
      <c r="E102" s="401">
        <v>2</v>
      </c>
      <c r="F102" s="188"/>
      <c r="G102" s="371" t="str">
        <f t="shared" si="13"/>
        <v>INCLUDED</v>
      </c>
    </row>
    <row r="103" spans="1:7" ht="27.6" x14ac:dyDescent="0.25">
      <c r="A103" s="26" t="s">
        <v>15</v>
      </c>
      <c r="B103" s="380" t="s">
        <v>77</v>
      </c>
      <c r="C103" s="370"/>
      <c r="D103" s="59" t="s">
        <v>2</v>
      </c>
      <c r="E103" s="401">
        <v>2</v>
      </c>
      <c r="F103" s="188"/>
      <c r="G103" s="371" t="str">
        <f t="shared" si="13"/>
        <v>INCLUDED</v>
      </c>
    </row>
    <row r="104" spans="1:7" x14ac:dyDescent="0.25">
      <c r="A104" s="26" t="s">
        <v>25</v>
      </c>
      <c r="B104" s="380" t="s">
        <v>78</v>
      </c>
      <c r="C104" s="370"/>
      <c r="D104" s="59" t="s">
        <v>2</v>
      </c>
      <c r="E104" s="402">
        <v>2</v>
      </c>
      <c r="F104" s="188"/>
      <c r="G104" s="371" t="str">
        <f t="shared" si="13"/>
        <v>INCLUDED</v>
      </c>
    </row>
    <row r="105" spans="1:7" x14ac:dyDescent="0.25">
      <c r="A105" s="30" t="s">
        <v>26</v>
      </c>
      <c r="B105" s="380" t="s">
        <v>54</v>
      </c>
      <c r="C105" s="370"/>
      <c r="D105" s="59" t="s">
        <v>2</v>
      </c>
      <c r="E105" s="402">
        <v>2</v>
      </c>
      <c r="F105" s="188"/>
      <c r="G105" s="371" t="str">
        <f t="shared" si="13"/>
        <v>INCLUDED</v>
      </c>
    </row>
    <row r="106" spans="1:7" x14ac:dyDescent="0.25">
      <c r="A106" s="30" t="s">
        <v>37</v>
      </c>
      <c r="B106" s="380" t="s">
        <v>81</v>
      </c>
      <c r="C106" s="370"/>
      <c r="D106" s="402" t="s">
        <v>32</v>
      </c>
      <c r="E106" s="401">
        <v>1</v>
      </c>
      <c r="F106" s="188"/>
      <c r="G106" s="371" t="str">
        <f t="shared" si="13"/>
        <v>INCLUDED</v>
      </c>
    </row>
    <row r="107" spans="1:7" x14ac:dyDescent="0.25">
      <c r="A107" s="19" t="s">
        <v>293</v>
      </c>
      <c r="B107" s="22" t="s">
        <v>294</v>
      </c>
      <c r="C107" s="22"/>
      <c r="D107" s="59"/>
      <c r="E107" s="402"/>
      <c r="F107" s="46"/>
      <c r="G107" s="396"/>
    </row>
    <row r="108" spans="1:7" x14ac:dyDescent="0.25">
      <c r="A108" s="26" t="s">
        <v>18</v>
      </c>
      <c r="B108" s="380" t="s">
        <v>76</v>
      </c>
      <c r="C108" s="370"/>
      <c r="D108" s="402" t="s">
        <v>58</v>
      </c>
      <c r="E108" s="401">
        <v>2</v>
      </c>
      <c r="F108" s="188"/>
      <c r="G108" s="371" t="str">
        <f t="shared" ref="G108:G112" si="14">IF(ISBLANK(D108), "", IF(F108=0, "INCLUDED", IF(ISERROR(E108*F108), F108, E108*F108)))</f>
        <v>INCLUDED</v>
      </c>
    </row>
    <row r="109" spans="1:7" ht="27.6" x14ac:dyDescent="0.25">
      <c r="A109" s="26" t="s">
        <v>14</v>
      </c>
      <c r="B109" s="380" t="s">
        <v>77</v>
      </c>
      <c r="C109" s="370"/>
      <c r="D109" s="59" t="s">
        <v>2</v>
      </c>
      <c r="E109" s="401">
        <v>2</v>
      </c>
      <c r="F109" s="188"/>
      <c r="G109" s="371" t="str">
        <f t="shared" si="14"/>
        <v>INCLUDED</v>
      </c>
    </row>
    <row r="110" spans="1:7" x14ac:dyDescent="0.25">
      <c r="A110" s="26" t="s">
        <v>15</v>
      </c>
      <c r="B110" s="380" t="s">
        <v>78</v>
      </c>
      <c r="C110" s="370"/>
      <c r="D110" s="59" t="s">
        <v>2</v>
      </c>
      <c r="E110" s="402">
        <v>2</v>
      </c>
      <c r="F110" s="188"/>
      <c r="G110" s="371" t="str">
        <f t="shared" si="14"/>
        <v>INCLUDED</v>
      </c>
    </row>
    <row r="111" spans="1:7" x14ac:dyDescent="0.25">
      <c r="A111" s="30" t="s">
        <v>13</v>
      </c>
      <c r="B111" s="380" t="s">
        <v>81</v>
      </c>
      <c r="C111" s="370"/>
      <c r="D111" s="402" t="s">
        <v>32</v>
      </c>
      <c r="E111" s="401">
        <v>1</v>
      </c>
      <c r="F111" s="188"/>
      <c r="G111" s="371" t="str">
        <f t="shared" si="14"/>
        <v>INCLUDED</v>
      </c>
    </row>
    <row r="112" spans="1:7" x14ac:dyDescent="0.25">
      <c r="A112" s="26" t="s">
        <v>25</v>
      </c>
      <c r="B112" s="380" t="s">
        <v>54</v>
      </c>
      <c r="C112" s="370"/>
      <c r="D112" s="59" t="s">
        <v>2</v>
      </c>
      <c r="E112" s="402">
        <v>2</v>
      </c>
      <c r="F112" s="188"/>
      <c r="G112" s="371" t="str">
        <f t="shared" si="14"/>
        <v>INCLUDED</v>
      </c>
    </row>
    <row r="113" spans="1:7" x14ac:dyDescent="0.25">
      <c r="A113" s="38" t="s">
        <v>295</v>
      </c>
      <c r="B113" s="403" t="s">
        <v>296</v>
      </c>
      <c r="C113" s="403"/>
      <c r="D113" s="59"/>
      <c r="E113" s="402"/>
      <c r="F113" s="46"/>
      <c r="G113" s="396"/>
    </row>
    <row r="114" spans="1:7" x14ac:dyDescent="0.25">
      <c r="A114" s="26" t="s">
        <v>18</v>
      </c>
      <c r="B114" s="380" t="s">
        <v>79</v>
      </c>
      <c r="C114" s="370"/>
      <c r="D114" s="402" t="s">
        <v>58</v>
      </c>
      <c r="E114" s="401">
        <v>1</v>
      </c>
      <c r="F114" s="188"/>
      <c r="G114" s="371" t="str">
        <f t="shared" ref="G114:G116" si="15">IF(ISBLANK(D114), "", IF(F114=0, "INCLUDED", IF(ISERROR(E114*F114), F114, E114*F114)))</f>
        <v>INCLUDED</v>
      </c>
    </row>
    <row r="115" spans="1:7" x14ac:dyDescent="0.25">
      <c r="A115" s="26" t="s">
        <v>14</v>
      </c>
      <c r="B115" s="380" t="s">
        <v>35</v>
      </c>
      <c r="C115" s="370"/>
      <c r="D115" s="59" t="s">
        <v>2</v>
      </c>
      <c r="E115" s="401">
        <v>2</v>
      </c>
      <c r="F115" s="188"/>
      <c r="G115" s="371" t="str">
        <f t="shared" si="15"/>
        <v>INCLUDED</v>
      </c>
    </row>
    <row r="116" spans="1:7" ht="27.6" x14ac:dyDescent="0.25">
      <c r="A116" s="26" t="s">
        <v>15</v>
      </c>
      <c r="B116" s="380" t="s">
        <v>80</v>
      </c>
      <c r="C116" s="370"/>
      <c r="D116" s="402" t="s">
        <v>58</v>
      </c>
      <c r="E116" s="401">
        <v>1</v>
      </c>
      <c r="F116" s="188"/>
      <c r="G116" s="371" t="str">
        <f t="shared" si="15"/>
        <v>INCLUDED</v>
      </c>
    </row>
    <row r="117" spans="1:7" x14ac:dyDescent="0.25">
      <c r="A117" s="382"/>
      <c r="B117" s="382"/>
      <c r="C117" s="382"/>
      <c r="D117" s="398"/>
      <c r="E117" s="382"/>
      <c r="F117" s="404"/>
      <c r="G117" s="396"/>
    </row>
    <row r="118" spans="1:7" x14ac:dyDescent="0.25">
      <c r="A118" s="19" t="s">
        <v>23</v>
      </c>
      <c r="B118" s="22" t="s">
        <v>82</v>
      </c>
      <c r="C118" s="22"/>
      <c r="D118" s="59"/>
      <c r="E118" s="59"/>
      <c r="F118" s="12"/>
      <c r="G118" s="396"/>
    </row>
    <row r="119" spans="1:7" x14ac:dyDescent="0.25">
      <c r="A119" s="26" t="s">
        <v>18</v>
      </c>
      <c r="B119" s="380" t="s">
        <v>83</v>
      </c>
      <c r="C119" s="370"/>
      <c r="D119" s="28" t="s">
        <v>58</v>
      </c>
      <c r="E119" s="401">
        <v>1</v>
      </c>
      <c r="F119" s="188"/>
      <c r="G119" s="371" t="str">
        <f t="shared" ref="G119:G124" si="16">IF(ISBLANK(D119), "", IF(F119=0, "INCLUDED", IF(ISERROR(E119*F119), F119, E119*F119)))</f>
        <v>INCLUDED</v>
      </c>
    </row>
    <row r="120" spans="1:7" ht="27.6" x14ac:dyDescent="0.25">
      <c r="A120" s="26" t="s">
        <v>14</v>
      </c>
      <c r="B120" s="380" t="s">
        <v>84</v>
      </c>
      <c r="C120" s="370"/>
      <c r="D120" s="28" t="s">
        <v>58</v>
      </c>
      <c r="E120" s="401">
        <v>1</v>
      </c>
      <c r="F120" s="188"/>
      <c r="G120" s="371" t="str">
        <f t="shared" si="16"/>
        <v>INCLUDED</v>
      </c>
    </row>
    <row r="121" spans="1:7" ht="27.6" x14ac:dyDescent="0.25">
      <c r="A121" s="26" t="s">
        <v>15</v>
      </c>
      <c r="B121" s="380" t="s">
        <v>222</v>
      </c>
      <c r="C121" s="370"/>
      <c r="D121" s="28" t="s">
        <v>58</v>
      </c>
      <c r="E121" s="401">
        <v>1</v>
      </c>
      <c r="F121" s="188"/>
      <c r="G121" s="371" t="str">
        <f t="shared" si="16"/>
        <v>INCLUDED</v>
      </c>
    </row>
    <row r="122" spans="1:7" ht="27.6" x14ac:dyDescent="0.25">
      <c r="A122" s="26" t="s">
        <v>25</v>
      </c>
      <c r="B122" s="380" t="s">
        <v>223</v>
      </c>
      <c r="C122" s="370"/>
      <c r="D122" s="28" t="s">
        <v>58</v>
      </c>
      <c r="E122" s="401">
        <v>1</v>
      </c>
      <c r="F122" s="188"/>
      <c r="G122" s="371" t="str">
        <f t="shared" si="16"/>
        <v>INCLUDED</v>
      </c>
    </row>
    <row r="123" spans="1:7" x14ac:dyDescent="0.25">
      <c r="A123" s="26" t="s">
        <v>26</v>
      </c>
      <c r="B123" s="380" t="s">
        <v>85</v>
      </c>
      <c r="C123" s="370"/>
      <c r="D123" s="28" t="s">
        <v>58</v>
      </c>
      <c r="E123" s="401">
        <v>2</v>
      </c>
      <c r="F123" s="188"/>
      <c r="G123" s="371" t="str">
        <f t="shared" si="16"/>
        <v>INCLUDED</v>
      </c>
    </row>
    <row r="124" spans="1:7" x14ac:dyDescent="0.25">
      <c r="A124" s="30" t="s">
        <v>37</v>
      </c>
      <c r="B124" s="380" t="s">
        <v>86</v>
      </c>
      <c r="C124" s="370"/>
      <c r="D124" s="28" t="s">
        <v>58</v>
      </c>
      <c r="E124" s="401">
        <v>2</v>
      </c>
      <c r="F124" s="188"/>
      <c r="G124" s="371" t="str">
        <f t="shared" si="16"/>
        <v>INCLUDED</v>
      </c>
    </row>
    <row r="125" spans="1:7" x14ac:dyDescent="0.25">
      <c r="A125" s="30"/>
      <c r="B125" s="20"/>
      <c r="C125" s="20"/>
      <c r="D125" s="59"/>
      <c r="E125" s="59"/>
      <c r="F125" s="12"/>
      <c r="G125" s="396"/>
    </row>
    <row r="126" spans="1:7" ht="41.4" x14ac:dyDescent="0.25">
      <c r="A126" s="19" t="s">
        <v>105</v>
      </c>
      <c r="B126" s="22" t="s">
        <v>88</v>
      </c>
      <c r="C126" s="22"/>
      <c r="D126" s="59"/>
      <c r="E126" s="59"/>
      <c r="F126" s="12"/>
      <c r="G126" s="396"/>
    </row>
    <row r="127" spans="1:7" x14ac:dyDescent="0.25">
      <c r="A127" s="26" t="s">
        <v>18</v>
      </c>
      <c r="B127" s="380" t="s">
        <v>160</v>
      </c>
      <c r="C127" s="370"/>
      <c r="D127" s="28" t="s">
        <v>58</v>
      </c>
      <c r="E127" s="405">
        <v>2</v>
      </c>
      <c r="F127" s="188"/>
      <c r="G127" s="371" t="str">
        <f t="shared" ref="G127:G130" si="17">IF(ISBLANK(D127), "", IF(F127=0, "INCLUDED", IF(ISERROR(E127*F127), F127, E127*F127)))</f>
        <v>INCLUDED</v>
      </c>
    </row>
    <row r="128" spans="1:7" x14ac:dyDescent="0.25">
      <c r="A128" s="26" t="s">
        <v>14</v>
      </c>
      <c r="B128" s="380" t="s">
        <v>224</v>
      </c>
      <c r="C128" s="370"/>
      <c r="D128" s="59" t="s">
        <v>2</v>
      </c>
      <c r="E128" s="405">
        <v>2</v>
      </c>
      <c r="F128" s="188"/>
      <c r="G128" s="371" t="str">
        <f t="shared" si="17"/>
        <v>INCLUDED</v>
      </c>
    </row>
    <row r="129" spans="1:7" x14ac:dyDescent="0.25">
      <c r="A129" s="26" t="s">
        <v>15</v>
      </c>
      <c r="B129" s="380" t="s">
        <v>161</v>
      </c>
      <c r="C129" s="370"/>
      <c r="D129" s="28" t="s">
        <v>58</v>
      </c>
      <c r="E129" s="405">
        <v>2</v>
      </c>
      <c r="F129" s="188"/>
      <c r="G129" s="371" t="str">
        <f t="shared" si="17"/>
        <v>INCLUDED</v>
      </c>
    </row>
    <row r="130" spans="1:7" x14ac:dyDescent="0.25">
      <c r="A130" s="26" t="s">
        <v>25</v>
      </c>
      <c r="B130" s="380" t="s">
        <v>225</v>
      </c>
      <c r="C130" s="370"/>
      <c r="D130" s="59" t="s">
        <v>2</v>
      </c>
      <c r="E130" s="405">
        <v>2</v>
      </c>
      <c r="F130" s="188"/>
      <c r="G130" s="371" t="str">
        <f t="shared" si="17"/>
        <v>INCLUDED</v>
      </c>
    </row>
    <row r="131" spans="1:7" x14ac:dyDescent="0.25">
      <c r="A131" s="34"/>
      <c r="B131" s="20"/>
      <c r="C131" s="20"/>
      <c r="D131" s="59"/>
      <c r="E131" s="59"/>
      <c r="F131" s="12"/>
      <c r="G131" s="396"/>
    </row>
    <row r="132" spans="1:7" x14ac:dyDescent="0.25">
      <c r="A132" s="19" t="s">
        <v>226</v>
      </c>
      <c r="B132" s="22" t="s">
        <v>40</v>
      </c>
      <c r="C132" s="22"/>
      <c r="D132" s="59"/>
      <c r="E132" s="59"/>
      <c r="F132" s="12"/>
      <c r="G132" s="396"/>
    </row>
    <row r="133" spans="1:7" x14ac:dyDescent="0.25">
      <c r="A133" s="34" t="s">
        <v>18</v>
      </c>
      <c r="B133" s="377" t="s">
        <v>297</v>
      </c>
      <c r="C133" s="370"/>
      <c r="D133" s="402" t="s">
        <v>58</v>
      </c>
      <c r="E133" s="401">
        <v>1</v>
      </c>
      <c r="F133" s="188"/>
      <c r="G133" s="371" t="str">
        <f>IF(ISBLANK(D133), "", IF(F133=0, "INCLUDED", IF(ISERROR(E133*F133), F133, E133*F133)))</f>
        <v>INCLUDED</v>
      </c>
    </row>
    <row r="134" spans="1:7" x14ac:dyDescent="0.25">
      <c r="A134" s="34"/>
      <c r="B134" s="20"/>
      <c r="C134" s="20"/>
      <c r="D134" s="59"/>
      <c r="E134" s="59"/>
      <c r="F134" s="12"/>
      <c r="G134" s="396"/>
    </row>
    <row r="135" spans="1:7" x14ac:dyDescent="0.25">
      <c r="A135" s="19" t="s">
        <v>31</v>
      </c>
      <c r="B135" s="22" t="s">
        <v>42</v>
      </c>
      <c r="C135" s="22"/>
      <c r="D135" s="59"/>
      <c r="E135" s="59"/>
      <c r="F135" s="12"/>
      <c r="G135" s="396"/>
    </row>
    <row r="136" spans="1:7" x14ac:dyDescent="0.25">
      <c r="A136" s="404" t="s">
        <v>18</v>
      </c>
      <c r="B136" s="378" t="s">
        <v>59</v>
      </c>
      <c r="C136" s="370"/>
      <c r="D136" s="59" t="s">
        <v>2</v>
      </c>
      <c r="E136" s="401">
        <v>6</v>
      </c>
      <c r="F136" s="188"/>
      <c r="G136" s="371" t="str">
        <f t="shared" ref="G136:G150" si="18">IF(ISBLANK(D136), "", IF(F136=0, "INCLUDED", IF(ISERROR(E136*F136), F136, E136*F136)))</f>
        <v>INCLUDED</v>
      </c>
    </row>
    <row r="137" spans="1:7" x14ac:dyDescent="0.25">
      <c r="A137" s="404" t="s">
        <v>14</v>
      </c>
      <c r="B137" s="378" t="s">
        <v>90</v>
      </c>
      <c r="C137" s="370"/>
      <c r="D137" s="59" t="s">
        <v>2</v>
      </c>
      <c r="E137" s="401">
        <v>3</v>
      </c>
      <c r="F137" s="188"/>
      <c r="G137" s="371" t="str">
        <f t="shared" si="18"/>
        <v>INCLUDED</v>
      </c>
    </row>
    <row r="138" spans="1:7" ht="27.6" x14ac:dyDescent="0.25">
      <c r="A138" s="404" t="s">
        <v>15</v>
      </c>
      <c r="B138" s="378" t="s">
        <v>91</v>
      </c>
      <c r="C138" s="370"/>
      <c r="D138" s="59" t="s">
        <v>2</v>
      </c>
      <c r="E138" s="401">
        <v>20</v>
      </c>
      <c r="F138" s="188"/>
      <c r="G138" s="371" t="str">
        <f t="shared" si="18"/>
        <v>INCLUDED</v>
      </c>
    </row>
    <row r="139" spans="1:7" x14ac:dyDescent="0.25">
      <c r="A139" s="404" t="s">
        <v>25</v>
      </c>
      <c r="B139" s="378" t="s">
        <v>92</v>
      </c>
      <c r="C139" s="370"/>
      <c r="D139" s="59" t="s">
        <v>2</v>
      </c>
      <c r="E139" s="401">
        <v>30</v>
      </c>
      <c r="F139" s="188"/>
      <c r="G139" s="371" t="str">
        <f t="shared" si="18"/>
        <v>INCLUDED</v>
      </c>
    </row>
    <row r="140" spans="1:7" x14ac:dyDescent="0.25">
      <c r="A140" s="404" t="s">
        <v>26</v>
      </c>
      <c r="B140" s="378" t="s">
        <v>93</v>
      </c>
      <c r="C140" s="370"/>
      <c r="D140" s="59" t="s">
        <v>2</v>
      </c>
      <c r="E140" s="401">
        <v>60</v>
      </c>
      <c r="F140" s="188"/>
      <c r="G140" s="371" t="str">
        <f t="shared" si="18"/>
        <v>INCLUDED</v>
      </c>
    </row>
    <row r="141" spans="1:7" ht="27.6" x14ac:dyDescent="0.25">
      <c r="A141" s="404" t="s">
        <v>37</v>
      </c>
      <c r="B141" s="378" t="s">
        <v>94</v>
      </c>
      <c r="C141" s="370"/>
      <c r="D141" s="59" t="s">
        <v>2</v>
      </c>
      <c r="E141" s="401">
        <v>3</v>
      </c>
      <c r="F141" s="188"/>
      <c r="G141" s="371" t="str">
        <f t="shared" si="18"/>
        <v>INCLUDED</v>
      </c>
    </row>
    <row r="142" spans="1:7" ht="27.6" x14ac:dyDescent="0.25">
      <c r="A142" s="404" t="s">
        <v>20</v>
      </c>
      <c r="B142" s="378" t="s">
        <v>95</v>
      </c>
      <c r="C142" s="370"/>
      <c r="D142" s="59" t="s">
        <v>2</v>
      </c>
      <c r="E142" s="401">
        <v>1</v>
      </c>
      <c r="F142" s="188"/>
      <c r="G142" s="371" t="str">
        <f t="shared" si="18"/>
        <v>INCLUDED</v>
      </c>
    </row>
    <row r="143" spans="1:7" ht="27.6" x14ac:dyDescent="0.25">
      <c r="A143" s="404" t="s">
        <v>21</v>
      </c>
      <c r="B143" s="378" t="s">
        <v>96</v>
      </c>
      <c r="C143" s="370"/>
      <c r="D143" s="59" t="s">
        <v>2</v>
      </c>
      <c r="E143" s="401">
        <v>1</v>
      </c>
      <c r="F143" s="188"/>
      <c r="G143" s="371" t="str">
        <f t="shared" si="18"/>
        <v>INCLUDED</v>
      </c>
    </row>
    <row r="144" spans="1:7" x14ac:dyDescent="0.25">
      <c r="A144" s="404" t="s">
        <v>13</v>
      </c>
      <c r="B144" s="378" t="s">
        <v>97</v>
      </c>
      <c r="C144" s="370"/>
      <c r="D144" s="59" t="s">
        <v>2</v>
      </c>
      <c r="E144" s="401">
        <v>3</v>
      </c>
      <c r="F144" s="188"/>
      <c r="G144" s="371" t="str">
        <f t="shared" si="18"/>
        <v>INCLUDED</v>
      </c>
    </row>
    <row r="145" spans="1:7" x14ac:dyDescent="0.25">
      <c r="A145" s="404" t="s">
        <v>71</v>
      </c>
      <c r="B145" s="378" t="s">
        <v>98</v>
      </c>
      <c r="C145" s="370"/>
      <c r="D145" s="59" t="s">
        <v>2</v>
      </c>
      <c r="E145" s="401">
        <v>30</v>
      </c>
      <c r="F145" s="188"/>
      <c r="G145" s="371" t="str">
        <f t="shared" si="18"/>
        <v>INCLUDED</v>
      </c>
    </row>
    <row r="146" spans="1:7" x14ac:dyDescent="0.25">
      <c r="A146" s="404" t="s">
        <v>30</v>
      </c>
      <c r="B146" s="378" t="s">
        <v>99</v>
      </c>
      <c r="C146" s="370"/>
      <c r="D146" s="59" t="s">
        <v>2</v>
      </c>
      <c r="E146" s="401">
        <v>30</v>
      </c>
      <c r="F146" s="188"/>
      <c r="G146" s="371" t="str">
        <f t="shared" si="18"/>
        <v>INCLUDED</v>
      </c>
    </row>
    <row r="147" spans="1:7" x14ac:dyDescent="0.25">
      <c r="A147" s="404" t="s">
        <v>33</v>
      </c>
      <c r="B147" s="378" t="s">
        <v>100</v>
      </c>
      <c r="C147" s="370"/>
      <c r="D147" s="59" t="s">
        <v>2</v>
      </c>
      <c r="E147" s="405">
        <v>4</v>
      </c>
      <c r="F147" s="188"/>
      <c r="G147" s="371" t="str">
        <f t="shared" si="18"/>
        <v>INCLUDED</v>
      </c>
    </row>
    <row r="148" spans="1:7" ht="27.6" x14ac:dyDescent="0.25">
      <c r="A148" s="404" t="s">
        <v>34</v>
      </c>
      <c r="B148" s="378" t="s">
        <v>101</v>
      </c>
      <c r="C148" s="370"/>
      <c r="D148" s="59" t="s">
        <v>2</v>
      </c>
      <c r="E148" s="405">
        <v>2</v>
      </c>
      <c r="F148" s="188"/>
      <c r="G148" s="371" t="str">
        <f t="shared" si="18"/>
        <v>INCLUDED</v>
      </c>
    </row>
    <row r="149" spans="1:7" x14ac:dyDescent="0.25">
      <c r="A149" s="404" t="s">
        <v>102</v>
      </c>
      <c r="B149" s="378" t="s">
        <v>103</v>
      </c>
      <c r="C149" s="370"/>
      <c r="D149" s="59" t="s">
        <v>2</v>
      </c>
      <c r="E149" s="405">
        <v>10</v>
      </c>
      <c r="F149" s="188"/>
      <c r="G149" s="371" t="str">
        <f t="shared" si="18"/>
        <v>INCLUDED</v>
      </c>
    </row>
    <row r="150" spans="1:7" ht="27.6" x14ac:dyDescent="0.25">
      <c r="A150" s="404" t="s">
        <v>45</v>
      </c>
      <c r="B150" s="378" t="s">
        <v>104</v>
      </c>
      <c r="C150" s="370"/>
      <c r="D150" s="59" t="s">
        <v>2</v>
      </c>
      <c r="E150" s="405">
        <v>10</v>
      </c>
      <c r="F150" s="188"/>
      <c r="G150" s="371" t="str">
        <f t="shared" si="18"/>
        <v>INCLUDED</v>
      </c>
    </row>
    <row r="151" spans="1:7" x14ac:dyDescent="0.25">
      <c r="A151" s="26"/>
      <c r="B151" s="20"/>
      <c r="C151" s="20"/>
      <c r="D151" s="59"/>
      <c r="E151" s="59"/>
      <c r="F151" s="12"/>
      <c r="G151" s="396"/>
    </row>
    <row r="152" spans="1:7" x14ac:dyDescent="0.25">
      <c r="A152" s="19" t="s">
        <v>36</v>
      </c>
      <c r="B152" s="22" t="s">
        <v>41</v>
      </c>
      <c r="C152" s="22"/>
      <c r="D152" s="59"/>
      <c r="E152" s="59"/>
      <c r="F152" s="12"/>
      <c r="G152" s="396"/>
    </row>
    <row r="153" spans="1:7" x14ac:dyDescent="0.25">
      <c r="A153" s="34" t="s">
        <v>106</v>
      </c>
      <c r="B153" s="20" t="s">
        <v>107</v>
      </c>
      <c r="C153" s="20"/>
      <c r="D153" s="59"/>
      <c r="E153" s="59"/>
      <c r="F153" s="12"/>
      <c r="G153" s="396"/>
    </row>
    <row r="154" spans="1:7" x14ac:dyDescent="0.25">
      <c r="A154" s="26" t="s">
        <v>18</v>
      </c>
      <c r="B154" s="20" t="s">
        <v>108</v>
      </c>
      <c r="C154" s="370"/>
      <c r="D154" s="59" t="s">
        <v>2</v>
      </c>
      <c r="E154" s="59">
        <v>4</v>
      </c>
      <c r="F154" s="188"/>
      <c r="G154" s="371" t="str">
        <f t="shared" ref="G154:G157" si="19">IF(ISBLANK(D154), "", IF(F154=0, "INCLUDED", IF(ISERROR(E154*F154), F154, E154*F154)))</f>
        <v>INCLUDED</v>
      </c>
    </row>
    <row r="155" spans="1:7" x14ac:dyDescent="0.25">
      <c r="A155" s="26" t="s">
        <v>14</v>
      </c>
      <c r="B155" s="20" t="s">
        <v>109</v>
      </c>
      <c r="C155" s="370"/>
      <c r="D155" s="59" t="s">
        <v>2</v>
      </c>
      <c r="E155" s="59">
        <v>2</v>
      </c>
      <c r="F155" s="188"/>
      <c r="G155" s="371" t="str">
        <f t="shared" si="19"/>
        <v>INCLUDED</v>
      </c>
    </row>
    <row r="156" spans="1:7" ht="16.2" x14ac:dyDescent="0.25">
      <c r="A156" s="26" t="s">
        <v>15</v>
      </c>
      <c r="B156" s="20" t="s">
        <v>110</v>
      </c>
      <c r="C156" s="370"/>
      <c r="D156" s="59" t="s">
        <v>2</v>
      </c>
      <c r="E156" s="59">
        <f>9+3</f>
        <v>12</v>
      </c>
      <c r="F156" s="188"/>
      <c r="G156" s="371" t="str">
        <f t="shared" si="19"/>
        <v>INCLUDED</v>
      </c>
    </row>
    <row r="157" spans="1:7" x14ac:dyDescent="0.25">
      <c r="A157" s="26" t="s">
        <v>25</v>
      </c>
      <c r="B157" s="20" t="s">
        <v>111</v>
      </c>
      <c r="C157" s="370"/>
      <c r="D157" s="59" t="s">
        <v>2</v>
      </c>
      <c r="E157" s="59">
        <f>5</f>
        <v>5</v>
      </c>
      <c r="F157" s="188"/>
      <c r="G157" s="371" t="str">
        <f t="shared" si="19"/>
        <v>INCLUDED</v>
      </c>
    </row>
    <row r="158" spans="1:7" x14ac:dyDescent="0.25">
      <c r="A158" s="30"/>
      <c r="B158" s="20"/>
      <c r="C158" s="20"/>
      <c r="D158" s="59"/>
      <c r="E158" s="59"/>
      <c r="F158" s="12"/>
      <c r="G158" s="396"/>
    </row>
    <row r="159" spans="1:7" ht="27.6" x14ac:dyDescent="0.25">
      <c r="A159" s="19" t="s">
        <v>38</v>
      </c>
      <c r="B159" s="22" t="s">
        <v>112</v>
      </c>
      <c r="C159" s="22"/>
      <c r="D159" s="59"/>
      <c r="E159" s="59"/>
      <c r="F159" s="12"/>
      <c r="G159" s="396"/>
    </row>
    <row r="160" spans="1:7" x14ac:dyDescent="0.25">
      <c r="A160" s="34" t="s">
        <v>18</v>
      </c>
      <c r="B160" s="380" t="s">
        <v>56</v>
      </c>
      <c r="C160" s="370"/>
      <c r="D160" s="59" t="s">
        <v>2</v>
      </c>
      <c r="E160" s="401">
        <v>15</v>
      </c>
      <c r="F160" s="188"/>
      <c r="G160" s="371" t="str">
        <f>IF(ISBLANK(D160), "", IF(F160=0, "INCLUDED", IF(ISERROR(E160*F160), F160, E160*F160)))</f>
        <v>INCLUDED</v>
      </c>
    </row>
    <row r="161" spans="1:7" x14ac:dyDescent="0.25">
      <c r="A161" s="34"/>
      <c r="B161" s="382"/>
      <c r="C161" s="382"/>
      <c r="D161" s="406"/>
      <c r="E161" s="391"/>
      <c r="F161" s="407"/>
      <c r="G161" s="396"/>
    </row>
    <row r="162" spans="1:7" x14ac:dyDescent="0.25">
      <c r="A162" s="35" t="s">
        <v>39</v>
      </c>
      <c r="B162" s="408" t="s">
        <v>113</v>
      </c>
      <c r="C162" s="408"/>
      <c r="D162" s="5"/>
      <c r="E162" s="36"/>
      <c r="F162" s="36"/>
      <c r="G162" s="396"/>
    </row>
    <row r="163" spans="1:7" x14ac:dyDescent="0.25">
      <c r="A163" s="35" t="s">
        <v>227</v>
      </c>
      <c r="B163" s="408" t="s">
        <v>163</v>
      </c>
      <c r="C163" s="408"/>
      <c r="D163" s="5"/>
      <c r="E163" s="36"/>
      <c r="F163" s="36"/>
      <c r="G163" s="396"/>
    </row>
    <row r="164" spans="1:7" ht="27.6" x14ac:dyDescent="0.25">
      <c r="A164" s="26" t="s">
        <v>18</v>
      </c>
      <c r="B164" s="380" t="s">
        <v>162</v>
      </c>
      <c r="C164" s="370"/>
      <c r="D164" s="28" t="s">
        <v>58</v>
      </c>
      <c r="E164" s="401">
        <v>3</v>
      </c>
      <c r="F164" s="188"/>
      <c r="G164" s="371" t="str">
        <f>IF(ISBLANK(D164), "", IF(F164=0, "INCLUDED", IF(ISERROR(E164*F164), F164, E164*F164)))</f>
        <v>INCLUDED</v>
      </c>
    </row>
    <row r="165" spans="1:7" x14ac:dyDescent="0.25">
      <c r="A165" s="26"/>
      <c r="B165" s="380"/>
      <c r="C165" s="380"/>
      <c r="D165" s="28"/>
      <c r="E165" s="401"/>
      <c r="F165" s="404"/>
      <c r="G165" s="396"/>
    </row>
    <row r="166" spans="1:7" x14ac:dyDescent="0.25">
      <c r="A166" s="35" t="s">
        <v>228</v>
      </c>
      <c r="B166" s="408" t="s">
        <v>164</v>
      </c>
      <c r="C166" s="408"/>
      <c r="D166" s="402"/>
      <c r="E166" s="401"/>
      <c r="F166" s="404"/>
      <c r="G166" s="396"/>
    </row>
    <row r="167" spans="1:7" ht="27.6" x14ac:dyDescent="0.25">
      <c r="A167" s="26" t="s">
        <v>18</v>
      </c>
      <c r="B167" s="380" t="s">
        <v>165</v>
      </c>
      <c r="C167" s="370"/>
      <c r="D167" s="59" t="s">
        <v>2</v>
      </c>
      <c r="E167" s="401">
        <v>24</v>
      </c>
      <c r="F167" s="188"/>
      <c r="G167" s="371" t="str">
        <f t="shared" ref="G167:G172" si="20">IF(ISBLANK(D167), "", IF(F167=0, "INCLUDED", IF(ISERROR(E167*F167), F167, E167*F167)))</f>
        <v>INCLUDED</v>
      </c>
    </row>
    <row r="168" spans="1:7" ht="27.6" x14ac:dyDescent="0.25">
      <c r="A168" s="26" t="s">
        <v>14</v>
      </c>
      <c r="B168" s="380" t="s">
        <v>166</v>
      </c>
      <c r="C168" s="370"/>
      <c r="D168" s="59" t="s">
        <v>2</v>
      </c>
      <c r="E168" s="401">
        <v>12</v>
      </c>
      <c r="F168" s="188"/>
      <c r="G168" s="371" t="str">
        <f t="shared" si="20"/>
        <v>INCLUDED</v>
      </c>
    </row>
    <row r="169" spans="1:7" ht="27.6" x14ac:dyDescent="0.25">
      <c r="A169" s="26" t="s">
        <v>15</v>
      </c>
      <c r="B169" s="380" t="s">
        <v>167</v>
      </c>
      <c r="C169" s="370"/>
      <c r="D169" s="59" t="s">
        <v>2</v>
      </c>
      <c r="E169" s="401">
        <v>24</v>
      </c>
      <c r="F169" s="188"/>
      <c r="G169" s="371" t="str">
        <f t="shared" si="20"/>
        <v>INCLUDED</v>
      </c>
    </row>
    <row r="170" spans="1:7" ht="27.6" x14ac:dyDescent="0.25">
      <c r="A170" s="26" t="s">
        <v>25</v>
      </c>
      <c r="B170" s="380" t="s">
        <v>168</v>
      </c>
      <c r="C170" s="370"/>
      <c r="D170" s="59" t="s">
        <v>2</v>
      </c>
      <c r="E170" s="401">
        <v>21</v>
      </c>
      <c r="F170" s="188"/>
      <c r="G170" s="371" t="str">
        <f t="shared" si="20"/>
        <v>INCLUDED</v>
      </c>
    </row>
    <row r="171" spans="1:7" ht="27.6" x14ac:dyDescent="0.25">
      <c r="A171" s="26" t="s">
        <v>26</v>
      </c>
      <c r="B171" s="380" t="s">
        <v>169</v>
      </c>
      <c r="C171" s="370"/>
      <c r="D171" s="59" t="s">
        <v>2</v>
      </c>
      <c r="E171" s="401">
        <v>30</v>
      </c>
      <c r="F171" s="188"/>
      <c r="G171" s="371" t="str">
        <f t="shared" si="20"/>
        <v>INCLUDED</v>
      </c>
    </row>
    <row r="172" spans="1:7" ht="27.6" x14ac:dyDescent="0.25">
      <c r="A172" s="26" t="s">
        <v>37</v>
      </c>
      <c r="B172" s="380" t="s">
        <v>170</v>
      </c>
      <c r="C172" s="370"/>
      <c r="D172" s="59" t="s">
        <v>2</v>
      </c>
      <c r="E172" s="401">
        <v>12</v>
      </c>
      <c r="F172" s="188"/>
      <c r="G172" s="371" t="str">
        <f t="shared" si="20"/>
        <v>INCLUDED</v>
      </c>
    </row>
    <row r="173" spans="1:7" x14ac:dyDescent="0.25">
      <c r="A173" s="26"/>
      <c r="B173" s="380"/>
      <c r="C173" s="380"/>
      <c r="D173" s="59"/>
      <c r="E173" s="401"/>
      <c r="F173" s="404"/>
      <c r="G173" s="396"/>
    </row>
    <row r="174" spans="1:7" s="398" customFormat="1" x14ac:dyDescent="0.25">
      <c r="A174" s="65" t="s">
        <v>237</v>
      </c>
      <c r="B174" s="409" t="s">
        <v>229</v>
      </c>
      <c r="C174" s="409"/>
      <c r="D174" s="5"/>
      <c r="E174" s="5"/>
      <c r="F174" s="385"/>
      <c r="G174" s="385"/>
    </row>
    <row r="175" spans="1:7" s="398" customFormat="1" ht="27.6" x14ac:dyDescent="0.25">
      <c r="A175" s="26" t="s">
        <v>18</v>
      </c>
      <c r="B175" s="379" t="s">
        <v>338</v>
      </c>
      <c r="C175" s="370"/>
      <c r="D175" s="28" t="s">
        <v>58</v>
      </c>
      <c r="E175" s="402">
        <v>2</v>
      </c>
      <c r="F175" s="188"/>
      <c r="G175" s="371" t="str">
        <f t="shared" ref="G175:G176" si="21">IF(ISBLANK(D175), "", IF(F175=0, "INCLUDED", IF(ISERROR(E175*F175), F175, E175*F175)))</f>
        <v>INCLUDED</v>
      </c>
    </row>
    <row r="176" spans="1:7" s="398" customFormat="1" ht="27.6" x14ac:dyDescent="0.25">
      <c r="A176" s="26" t="s">
        <v>18</v>
      </c>
      <c r="B176" s="379" t="s">
        <v>337</v>
      </c>
      <c r="C176" s="370"/>
      <c r="D176" s="28" t="s">
        <v>58</v>
      </c>
      <c r="E176" s="402">
        <v>2</v>
      </c>
      <c r="F176" s="188"/>
      <c r="G176" s="371" t="str">
        <f t="shared" si="21"/>
        <v>INCLUDED</v>
      </c>
    </row>
    <row r="177" spans="1:7" s="398" customFormat="1" x14ac:dyDescent="0.25">
      <c r="A177" s="26"/>
      <c r="B177" s="379"/>
      <c r="C177" s="379"/>
      <c r="D177" s="28"/>
      <c r="E177" s="402"/>
      <c r="F177" s="385"/>
      <c r="G177" s="385"/>
    </row>
    <row r="178" spans="1:7" s="398" customFormat="1" x14ac:dyDescent="0.25">
      <c r="A178" s="65" t="s">
        <v>238</v>
      </c>
      <c r="B178" s="409" t="s">
        <v>230</v>
      </c>
      <c r="C178" s="409"/>
      <c r="D178" s="402"/>
      <c r="E178" s="402"/>
      <c r="F178" s="385"/>
      <c r="G178" s="385"/>
    </row>
    <row r="179" spans="1:7" s="398" customFormat="1" ht="27.6" x14ac:dyDescent="0.25">
      <c r="A179" s="26" t="s">
        <v>18</v>
      </c>
      <c r="B179" s="379" t="s">
        <v>231</v>
      </c>
      <c r="C179" s="370"/>
      <c r="D179" s="28" t="s">
        <v>215</v>
      </c>
      <c r="E179" s="402">
        <v>24</v>
      </c>
      <c r="F179" s="188"/>
      <c r="G179" s="371" t="str">
        <f t="shared" ref="G179:G184" si="22">IF(ISBLANK(D179), "", IF(F179=0, "INCLUDED", IF(ISERROR(E179*F179), F179, E179*F179)))</f>
        <v>INCLUDED</v>
      </c>
    </row>
    <row r="180" spans="1:7" s="398" customFormat="1" ht="27.6" x14ac:dyDescent="0.25">
      <c r="A180" s="26" t="s">
        <v>14</v>
      </c>
      <c r="B180" s="379" t="s">
        <v>232</v>
      </c>
      <c r="C180" s="370"/>
      <c r="D180" s="28" t="s">
        <v>215</v>
      </c>
      <c r="E180" s="402">
        <v>6</v>
      </c>
      <c r="F180" s="188"/>
      <c r="G180" s="371" t="str">
        <f t="shared" si="22"/>
        <v>INCLUDED</v>
      </c>
    </row>
    <row r="181" spans="1:7" s="398" customFormat="1" ht="27.6" x14ac:dyDescent="0.25">
      <c r="A181" s="26" t="s">
        <v>15</v>
      </c>
      <c r="B181" s="379" t="s">
        <v>233</v>
      </c>
      <c r="C181" s="370"/>
      <c r="D181" s="28" t="s">
        <v>215</v>
      </c>
      <c r="E181" s="402">
        <v>8</v>
      </c>
      <c r="F181" s="188"/>
      <c r="G181" s="371" t="str">
        <f t="shared" si="22"/>
        <v>INCLUDED</v>
      </c>
    </row>
    <row r="182" spans="1:7" s="398" customFormat="1" ht="27.6" x14ac:dyDescent="0.25">
      <c r="A182" s="26" t="s">
        <v>25</v>
      </c>
      <c r="B182" s="379" t="s">
        <v>234</v>
      </c>
      <c r="C182" s="370"/>
      <c r="D182" s="28" t="s">
        <v>215</v>
      </c>
      <c r="E182" s="402">
        <v>6</v>
      </c>
      <c r="F182" s="188"/>
      <c r="G182" s="371" t="str">
        <f t="shared" si="22"/>
        <v>INCLUDED</v>
      </c>
    </row>
    <row r="183" spans="1:7" s="398" customFormat="1" ht="27.6" x14ac:dyDescent="0.25">
      <c r="A183" s="26" t="s">
        <v>26</v>
      </c>
      <c r="B183" s="379" t="s">
        <v>235</v>
      </c>
      <c r="C183" s="370"/>
      <c r="D183" s="28" t="s">
        <v>215</v>
      </c>
      <c r="E183" s="402">
        <v>20</v>
      </c>
      <c r="F183" s="188"/>
      <c r="G183" s="371" t="str">
        <f t="shared" si="22"/>
        <v>INCLUDED</v>
      </c>
    </row>
    <row r="184" spans="1:7" s="398" customFormat="1" ht="27.6" x14ac:dyDescent="0.25">
      <c r="A184" s="26" t="s">
        <v>37</v>
      </c>
      <c r="B184" s="379" t="s">
        <v>236</v>
      </c>
      <c r="C184" s="370"/>
      <c r="D184" s="28" t="s">
        <v>215</v>
      </c>
      <c r="E184" s="402">
        <v>10</v>
      </c>
      <c r="F184" s="188"/>
      <c r="G184" s="371" t="str">
        <f t="shared" si="22"/>
        <v>INCLUDED</v>
      </c>
    </row>
    <row r="185" spans="1:7" s="398" customFormat="1" x14ac:dyDescent="0.25">
      <c r="A185" s="26"/>
      <c r="B185" s="379"/>
      <c r="C185" s="379"/>
      <c r="D185" s="28"/>
      <c r="E185" s="402"/>
      <c r="F185" s="385"/>
      <c r="G185" s="385"/>
    </row>
    <row r="186" spans="1:7" x14ac:dyDescent="0.25">
      <c r="A186" s="35" t="s">
        <v>239</v>
      </c>
      <c r="B186" s="408" t="s">
        <v>172</v>
      </c>
      <c r="C186" s="408"/>
      <c r="D186" s="402"/>
      <c r="E186" s="401"/>
      <c r="F186" s="404"/>
      <c r="G186" s="396"/>
    </row>
    <row r="187" spans="1:7" ht="27.6" x14ac:dyDescent="0.25">
      <c r="A187" s="26" t="s">
        <v>18</v>
      </c>
      <c r="B187" s="380" t="s">
        <v>173</v>
      </c>
      <c r="C187" s="370"/>
      <c r="D187" s="59" t="s">
        <v>2</v>
      </c>
      <c r="E187" s="401">
        <v>2</v>
      </c>
      <c r="F187" s="188"/>
      <c r="G187" s="371" t="str">
        <f t="shared" ref="G187:G188" si="23">IF(ISBLANK(D187), "", IF(F187=0, "INCLUDED", IF(ISERROR(E187*F187), F187, E187*F187)))</f>
        <v>INCLUDED</v>
      </c>
    </row>
    <row r="188" spans="1:7" ht="27.6" x14ac:dyDescent="0.25">
      <c r="A188" s="26" t="s">
        <v>14</v>
      </c>
      <c r="B188" s="380" t="s">
        <v>174</v>
      </c>
      <c r="C188" s="370"/>
      <c r="D188" s="59" t="s">
        <v>2</v>
      </c>
      <c r="E188" s="401">
        <v>4</v>
      </c>
      <c r="F188" s="188"/>
      <c r="G188" s="371" t="str">
        <f t="shared" si="23"/>
        <v>INCLUDED</v>
      </c>
    </row>
    <row r="189" spans="1:7" x14ac:dyDescent="0.25">
      <c r="A189" s="26"/>
      <c r="B189" s="380"/>
      <c r="C189" s="380"/>
      <c r="D189" s="59"/>
      <c r="E189" s="401"/>
      <c r="F189" s="404"/>
      <c r="G189" s="396"/>
    </row>
    <row r="190" spans="1:7" s="398" customFormat="1" x14ac:dyDescent="0.25">
      <c r="A190" s="65" t="s">
        <v>250</v>
      </c>
      <c r="B190" s="409" t="s">
        <v>240</v>
      </c>
      <c r="C190" s="409"/>
      <c r="D190" s="28"/>
      <c r="E190" s="402"/>
      <c r="F190" s="385"/>
      <c r="G190" s="385"/>
    </row>
    <row r="191" spans="1:7" s="398" customFormat="1" ht="27.6" x14ac:dyDescent="0.25">
      <c r="A191" s="26" t="s">
        <v>18</v>
      </c>
      <c r="B191" s="379" t="s">
        <v>241</v>
      </c>
      <c r="C191" s="370"/>
      <c r="D191" s="60" t="s">
        <v>2</v>
      </c>
      <c r="E191" s="28">
        <v>3</v>
      </c>
      <c r="F191" s="188"/>
      <c r="G191" s="371" t="str">
        <f t="shared" ref="G191:G194" si="24">IF(ISBLANK(D191), "", IF(F191=0, "INCLUDED", IF(ISERROR(E191*F191), F191, E191*F191)))</f>
        <v>INCLUDED</v>
      </c>
    </row>
    <row r="192" spans="1:7" s="398" customFormat="1" ht="27.6" x14ac:dyDescent="0.25">
      <c r="A192" s="26" t="s">
        <v>14</v>
      </c>
      <c r="B192" s="379" t="s">
        <v>242</v>
      </c>
      <c r="C192" s="370"/>
      <c r="D192" s="60" t="s">
        <v>2</v>
      </c>
      <c r="E192" s="28">
        <v>3</v>
      </c>
      <c r="F192" s="188"/>
      <c r="G192" s="371" t="str">
        <f t="shared" si="24"/>
        <v>INCLUDED</v>
      </c>
    </row>
    <row r="193" spans="1:9" s="398" customFormat="1" ht="27.6" x14ac:dyDescent="0.25">
      <c r="A193" s="26" t="s">
        <v>15</v>
      </c>
      <c r="B193" s="379" t="s">
        <v>243</v>
      </c>
      <c r="C193" s="370"/>
      <c r="D193" s="60" t="s">
        <v>2</v>
      </c>
      <c r="E193" s="28">
        <v>1</v>
      </c>
      <c r="F193" s="188"/>
      <c r="G193" s="371" t="str">
        <f t="shared" si="24"/>
        <v>INCLUDED</v>
      </c>
    </row>
    <row r="194" spans="1:9" s="398" customFormat="1" ht="27.6" x14ac:dyDescent="0.25">
      <c r="A194" s="26" t="s">
        <v>25</v>
      </c>
      <c r="B194" s="379" t="s">
        <v>244</v>
      </c>
      <c r="C194" s="370"/>
      <c r="D194" s="60" t="s">
        <v>2</v>
      </c>
      <c r="E194" s="28">
        <v>9</v>
      </c>
      <c r="F194" s="188"/>
      <c r="G194" s="371" t="str">
        <f t="shared" si="24"/>
        <v>INCLUDED</v>
      </c>
    </row>
    <row r="195" spans="1:9" s="398" customFormat="1" x14ac:dyDescent="0.25">
      <c r="A195" s="26"/>
      <c r="B195" s="379"/>
      <c r="C195" s="379"/>
      <c r="D195" s="60"/>
      <c r="E195" s="28"/>
      <c r="F195" s="385"/>
      <c r="G195" s="385"/>
    </row>
    <row r="196" spans="1:9" s="398" customFormat="1" x14ac:dyDescent="0.25">
      <c r="A196" s="65" t="s">
        <v>251</v>
      </c>
      <c r="B196" s="409" t="s">
        <v>245</v>
      </c>
      <c r="C196" s="409"/>
      <c r="D196" s="402"/>
      <c r="E196" s="402"/>
      <c r="F196" s="385"/>
      <c r="G196" s="385"/>
    </row>
    <row r="197" spans="1:9" s="398" customFormat="1" ht="27.6" x14ac:dyDescent="0.25">
      <c r="A197" s="26" t="s">
        <v>18</v>
      </c>
      <c r="B197" s="379" t="s">
        <v>246</v>
      </c>
      <c r="C197" s="370"/>
      <c r="D197" s="60" t="s">
        <v>2</v>
      </c>
      <c r="E197" s="402">
        <v>1</v>
      </c>
      <c r="F197" s="188"/>
      <c r="G197" s="371" t="str">
        <f t="shared" ref="G197:G200" si="25">IF(ISBLANK(D197), "", IF(F197=0, "INCLUDED", IF(ISERROR(E197*F197), F197, E197*F197)))</f>
        <v>INCLUDED</v>
      </c>
      <c r="I197" s="400"/>
    </row>
    <row r="198" spans="1:9" s="398" customFormat="1" ht="27.6" x14ac:dyDescent="0.25">
      <c r="A198" s="26" t="s">
        <v>14</v>
      </c>
      <c r="B198" s="379" t="s">
        <v>247</v>
      </c>
      <c r="C198" s="370"/>
      <c r="D198" s="60" t="s">
        <v>2</v>
      </c>
      <c r="E198" s="402">
        <v>3</v>
      </c>
      <c r="F198" s="188"/>
      <c r="G198" s="371" t="str">
        <f t="shared" si="25"/>
        <v>INCLUDED</v>
      </c>
      <c r="I198" s="400"/>
    </row>
    <row r="199" spans="1:9" s="398" customFormat="1" ht="27.6" x14ac:dyDescent="0.25">
      <c r="A199" s="26" t="s">
        <v>15</v>
      </c>
      <c r="B199" s="379" t="s">
        <v>248</v>
      </c>
      <c r="C199" s="370"/>
      <c r="D199" s="60" t="s">
        <v>2</v>
      </c>
      <c r="E199" s="402">
        <v>3</v>
      </c>
      <c r="F199" s="188"/>
      <c r="G199" s="371" t="str">
        <f t="shared" si="25"/>
        <v>INCLUDED</v>
      </c>
    </row>
    <row r="200" spans="1:9" s="398" customFormat="1" ht="27.6" x14ac:dyDescent="0.25">
      <c r="A200" s="26" t="s">
        <v>25</v>
      </c>
      <c r="B200" s="379" t="s">
        <v>249</v>
      </c>
      <c r="C200" s="370"/>
      <c r="D200" s="60" t="s">
        <v>2</v>
      </c>
      <c r="E200" s="402">
        <v>3</v>
      </c>
      <c r="F200" s="188"/>
      <c r="G200" s="371" t="str">
        <f t="shared" si="25"/>
        <v>INCLUDED</v>
      </c>
    </row>
    <row r="201" spans="1:9" x14ac:dyDescent="0.25">
      <c r="A201" s="26"/>
      <c r="B201" s="380"/>
      <c r="C201" s="380"/>
      <c r="D201" s="28"/>
      <c r="E201" s="401"/>
      <c r="F201" s="404"/>
      <c r="G201" s="396"/>
    </row>
    <row r="202" spans="1:9" x14ac:dyDescent="0.25">
      <c r="A202" s="35" t="s">
        <v>341</v>
      </c>
      <c r="B202" s="408" t="s">
        <v>114</v>
      </c>
      <c r="C202" s="408"/>
      <c r="D202" s="28"/>
      <c r="E202" s="401"/>
      <c r="F202" s="404"/>
      <c r="G202" s="396"/>
    </row>
    <row r="203" spans="1:9" ht="69" x14ac:dyDescent="0.25">
      <c r="A203" s="26" t="s">
        <v>18</v>
      </c>
      <c r="B203" s="37" t="s">
        <v>324</v>
      </c>
      <c r="C203" s="370"/>
      <c r="D203" s="5" t="s">
        <v>60</v>
      </c>
      <c r="E203" s="36">
        <f>12</f>
        <v>12</v>
      </c>
      <c r="F203" s="188"/>
      <c r="G203" s="371" t="str">
        <f t="shared" ref="G203:G205" si="26">IF(ISBLANK(D203), "", IF(F203=0, "INCLUDED", IF(ISERROR(E203*F203), F203, E203*F203)))</f>
        <v>INCLUDED</v>
      </c>
    </row>
    <row r="204" spans="1:9" ht="41.4" x14ac:dyDescent="0.25">
      <c r="A204" s="26" t="s">
        <v>14</v>
      </c>
      <c r="B204" s="37" t="s">
        <v>325</v>
      </c>
      <c r="C204" s="370"/>
      <c r="D204" s="59" t="s">
        <v>60</v>
      </c>
      <c r="E204" s="58">
        <f>1</f>
        <v>1</v>
      </c>
      <c r="F204" s="188"/>
      <c r="G204" s="371" t="str">
        <f t="shared" si="26"/>
        <v>INCLUDED</v>
      </c>
    </row>
    <row r="205" spans="1:9" ht="41.4" x14ac:dyDescent="0.25">
      <c r="A205" s="26"/>
      <c r="B205" s="37" t="s">
        <v>326</v>
      </c>
      <c r="C205" s="370"/>
      <c r="D205" s="59" t="s">
        <v>60</v>
      </c>
      <c r="E205" s="58">
        <f>1</f>
        <v>1</v>
      </c>
      <c r="F205" s="188"/>
      <c r="G205" s="371" t="str">
        <f t="shared" si="26"/>
        <v>INCLUDED</v>
      </c>
    </row>
    <row r="206" spans="1:9" x14ac:dyDescent="0.25">
      <c r="A206" s="26"/>
      <c r="B206" s="37"/>
      <c r="C206" s="37"/>
      <c r="D206" s="59"/>
      <c r="E206" s="58"/>
      <c r="F206" s="7"/>
      <c r="G206" s="405"/>
    </row>
    <row r="207" spans="1:9" s="398" customFormat="1" x14ac:dyDescent="0.25">
      <c r="A207" s="19" t="s">
        <v>254</v>
      </c>
      <c r="B207" s="22" t="s">
        <v>252</v>
      </c>
      <c r="C207" s="22"/>
      <c r="D207" s="59"/>
      <c r="E207" s="59"/>
      <c r="F207" s="385"/>
      <c r="G207" s="385"/>
    </row>
    <row r="208" spans="1:9" s="398" customFormat="1" ht="27.6" x14ac:dyDescent="0.25">
      <c r="A208" s="26" t="s">
        <v>18</v>
      </c>
      <c r="B208" s="381" t="s">
        <v>253</v>
      </c>
      <c r="C208" s="370"/>
      <c r="D208" s="402" t="s">
        <v>32</v>
      </c>
      <c r="E208" s="402">
        <v>2</v>
      </c>
      <c r="F208" s="188"/>
      <c r="G208" s="371" t="str">
        <f t="shared" ref="G208:G211" si="27">IF(ISBLANK(D208), "", IF(F208=0, "INCLUDED", IF(ISERROR(E208*F208), F208, E208*F208)))</f>
        <v>INCLUDED</v>
      </c>
    </row>
    <row r="209" spans="1:7" s="398" customFormat="1" ht="27.6" x14ac:dyDescent="0.25">
      <c r="A209" s="26" t="s">
        <v>14</v>
      </c>
      <c r="B209" s="381" t="s">
        <v>339</v>
      </c>
      <c r="C209" s="370"/>
      <c r="D209" s="402" t="s">
        <v>32</v>
      </c>
      <c r="E209" s="402">
        <v>2</v>
      </c>
      <c r="F209" s="188"/>
      <c r="G209" s="371" t="str">
        <f t="shared" si="27"/>
        <v>INCLUDED</v>
      </c>
    </row>
    <row r="210" spans="1:7" s="398" customFormat="1" ht="27.6" x14ac:dyDescent="0.25">
      <c r="A210" s="26" t="s">
        <v>15</v>
      </c>
      <c r="B210" s="381" t="s">
        <v>331</v>
      </c>
      <c r="C210" s="370"/>
      <c r="D210" s="402" t="s">
        <v>58</v>
      </c>
      <c r="E210" s="402">
        <v>12</v>
      </c>
      <c r="F210" s="188"/>
      <c r="G210" s="371" t="str">
        <f t="shared" si="27"/>
        <v>INCLUDED</v>
      </c>
    </row>
    <row r="211" spans="1:7" ht="27.6" x14ac:dyDescent="0.25">
      <c r="A211" s="26" t="s">
        <v>25</v>
      </c>
      <c r="B211" s="37" t="s">
        <v>277</v>
      </c>
      <c r="C211" s="370"/>
      <c r="D211" s="402" t="s">
        <v>58</v>
      </c>
      <c r="E211" s="58">
        <v>12</v>
      </c>
      <c r="F211" s="188"/>
      <c r="G211" s="371" t="str">
        <f t="shared" si="27"/>
        <v>INCLUDED</v>
      </c>
    </row>
    <row r="212" spans="1:7" x14ac:dyDescent="0.25">
      <c r="A212" s="26"/>
      <c r="B212" s="37"/>
      <c r="C212" s="37"/>
      <c r="D212" s="402"/>
      <c r="E212" s="58"/>
      <c r="F212" s="7"/>
      <c r="G212" s="405"/>
    </row>
    <row r="213" spans="1:7" x14ac:dyDescent="0.25">
      <c r="A213" s="38" t="s">
        <v>255</v>
      </c>
      <c r="B213" s="39" t="s">
        <v>115</v>
      </c>
      <c r="C213" s="39"/>
      <c r="D213" s="59"/>
      <c r="E213" s="58"/>
      <c r="F213" s="7"/>
      <c r="G213" s="405"/>
    </row>
    <row r="214" spans="1:7" ht="27.6" x14ac:dyDescent="0.25">
      <c r="A214" s="40" t="s">
        <v>18</v>
      </c>
      <c r="B214" s="37" t="s">
        <v>278</v>
      </c>
      <c r="C214" s="370"/>
      <c r="D214" s="28" t="s">
        <v>1</v>
      </c>
      <c r="E214" s="62">
        <v>1</v>
      </c>
      <c r="F214" s="188"/>
      <c r="G214" s="371" t="str">
        <f>IF(ISBLANK(D214), "", IF(F214=0, "INCLUDED", IF(ISERROR(E214*F214), F214, E214*F214)))</f>
        <v>INCLUDED</v>
      </c>
    </row>
    <row r="215" spans="1:7" x14ac:dyDescent="0.25">
      <c r="A215" s="40"/>
      <c r="B215" s="37"/>
      <c r="C215" s="37"/>
      <c r="D215" s="28"/>
      <c r="E215" s="62"/>
      <c r="F215" s="37"/>
      <c r="G215" s="396"/>
    </row>
    <row r="216" spans="1:7" x14ac:dyDescent="0.25">
      <c r="A216" s="41" t="s">
        <v>256</v>
      </c>
      <c r="B216" s="42" t="s">
        <v>116</v>
      </c>
      <c r="C216" s="42"/>
      <c r="D216" s="5"/>
      <c r="E216" s="43"/>
      <c r="F216" s="43"/>
      <c r="G216" s="396"/>
    </row>
    <row r="217" spans="1:7" x14ac:dyDescent="0.25">
      <c r="A217" s="34" t="s">
        <v>18</v>
      </c>
      <c r="B217" s="377" t="s">
        <v>117</v>
      </c>
      <c r="C217" s="370"/>
      <c r="D217" s="402" t="s">
        <v>32</v>
      </c>
      <c r="E217" s="401">
        <v>20</v>
      </c>
      <c r="F217" s="188"/>
      <c r="G217" s="371" t="str">
        <f>IF(ISBLANK(D217), "", IF(F217=0, "INCLUDED", IF(ISERROR(E217*F217), F217, E217*F217)))</f>
        <v>INCLUDED</v>
      </c>
    </row>
    <row r="218" spans="1:7" x14ac:dyDescent="0.25">
      <c r="A218" s="34"/>
      <c r="B218" s="377"/>
      <c r="C218" s="377"/>
      <c r="D218" s="402"/>
      <c r="E218" s="401"/>
      <c r="F218" s="404"/>
      <c r="G218" s="396"/>
    </row>
    <row r="219" spans="1:7" x14ac:dyDescent="0.25">
      <c r="A219" s="44" t="s">
        <v>257</v>
      </c>
      <c r="B219" s="45" t="s">
        <v>118</v>
      </c>
      <c r="C219" s="45"/>
      <c r="D219" s="375"/>
      <c r="E219" s="410"/>
      <c r="F219" s="411"/>
      <c r="G219" s="396"/>
    </row>
    <row r="220" spans="1:7" ht="27.6" x14ac:dyDescent="0.25">
      <c r="A220" s="46">
        <v>1</v>
      </c>
      <c r="B220" s="66" t="s">
        <v>298</v>
      </c>
      <c r="C220" s="66"/>
      <c r="D220" s="375"/>
      <c r="E220" s="410"/>
      <c r="F220" s="411"/>
      <c r="G220" s="396"/>
    </row>
    <row r="221" spans="1:7" ht="55.2" x14ac:dyDescent="0.25">
      <c r="A221" s="46" t="s">
        <v>51</v>
      </c>
      <c r="B221" s="67" t="s">
        <v>299</v>
      </c>
      <c r="C221" s="370"/>
      <c r="D221" s="376" t="s">
        <v>5</v>
      </c>
      <c r="E221" s="62">
        <v>1</v>
      </c>
      <c r="F221" s="188"/>
      <c r="G221" s="371" t="str">
        <f>IF(ISBLANK(D221), "", IF(F221=0, "INCLUDED", IF(ISERROR(E221*F221), F221, E221*F221)))</f>
        <v>INCLUDED</v>
      </c>
    </row>
    <row r="222" spans="1:7" x14ac:dyDescent="0.25">
      <c r="A222" s="46"/>
      <c r="B222" s="67"/>
      <c r="C222" s="67"/>
      <c r="D222" s="376"/>
      <c r="E222" s="404"/>
      <c r="F222" s="411"/>
      <c r="G222" s="396"/>
    </row>
    <row r="223" spans="1:7" x14ac:dyDescent="0.25">
      <c r="A223" s="46" t="s">
        <v>52</v>
      </c>
      <c r="B223" s="68" t="s">
        <v>300</v>
      </c>
      <c r="C223" s="68"/>
      <c r="D223" s="376"/>
      <c r="E223" s="404"/>
      <c r="F223" s="412"/>
      <c r="G223" s="385"/>
    </row>
    <row r="224" spans="1:7" x14ac:dyDescent="0.25">
      <c r="A224" s="46" t="s">
        <v>106</v>
      </c>
      <c r="B224" s="67" t="s">
        <v>301</v>
      </c>
      <c r="C224" s="370"/>
      <c r="D224" s="376" t="s">
        <v>5</v>
      </c>
      <c r="E224" s="404">
        <v>4</v>
      </c>
      <c r="F224" s="188"/>
      <c r="G224" s="371" t="str">
        <f t="shared" ref="G224:G227" si="28">IF(ISBLANK(D224), "", IF(F224=0, "INCLUDED", IF(ISERROR(E224*F224), F224, E224*F224)))</f>
        <v>INCLUDED</v>
      </c>
    </row>
    <row r="225" spans="1:7" x14ac:dyDescent="0.25">
      <c r="A225" s="46" t="s">
        <v>302</v>
      </c>
      <c r="B225" s="67" t="s">
        <v>303</v>
      </c>
      <c r="C225" s="370"/>
      <c r="D225" s="376" t="s">
        <v>5</v>
      </c>
      <c r="E225" s="404">
        <v>4</v>
      </c>
      <c r="F225" s="188"/>
      <c r="G225" s="371" t="str">
        <f t="shared" si="28"/>
        <v>INCLUDED</v>
      </c>
    </row>
    <row r="226" spans="1:7" x14ac:dyDescent="0.25">
      <c r="A226" s="46" t="s">
        <v>304</v>
      </c>
      <c r="B226" s="69" t="s">
        <v>305</v>
      </c>
      <c r="C226" s="370"/>
      <c r="D226" s="376" t="s">
        <v>5</v>
      </c>
      <c r="E226" s="404">
        <v>2</v>
      </c>
      <c r="F226" s="188"/>
      <c r="G226" s="371" t="str">
        <f t="shared" si="28"/>
        <v>INCLUDED</v>
      </c>
    </row>
    <row r="227" spans="1:7" x14ac:dyDescent="0.25">
      <c r="A227" s="46" t="s">
        <v>306</v>
      </c>
      <c r="B227" s="69" t="s">
        <v>307</v>
      </c>
      <c r="C227" s="370"/>
      <c r="D227" s="376" t="s">
        <v>5</v>
      </c>
      <c r="E227" s="404">
        <v>2</v>
      </c>
      <c r="F227" s="188"/>
      <c r="G227" s="371" t="str">
        <f t="shared" si="28"/>
        <v>INCLUDED</v>
      </c>
    </row>
    <row r="228" spans="1:7" x14ac:dyDescent="0.25">
      <c r="A228" s="46"/>
      <c r="B228" s="382"/>
      <c r="C228" s="382"/>
      <c r="D228" s="398"/>
      <c r="E228" s="404"/>
      <c r="F228" s="411"/>
      <c r="G228" s="396"/>
    </row>
    <row r="229" spans="1:7" x14ac:dyDescent="0.25">
      <c r="A229" s="46" t="s">
        <v>53</v>
      </c>
      <c r="B229" s="68" t="s">
        <v>308</v>
      </c>
      <c r="C229" s="68"/>
      <c r="D229" s="376"/>
      <c r="E229" s="404"/>
      <c r="F229" s="412"/>
      <c r="G229" s="385"/>
    </row>
    <row r="230" spans="1:7" x14ac:dyDescent="0.25">
      <c r="A230" s="46" t="s">
        <v>106</v>
      </c>
      <c r="B230" s="67" t="s">
        <v>309</v>
      </c>
      <c r="C230" s="370"/>
      <c r="D230" s="376" t="s">
        <v>5</v>
      </c>
      <c r="E230" s="404">
        <v>2</v>
      </c>
      <c r="F230" s="188"/>
      <c r="G230" s="371" t="str">
        <f t="shared" ref="G230:G232" si="29">IF(ISBLANK(D230), "", IF(F230=0, "INCLUDED", IF(ISERROR(E230*F230), F230, E230*F230)))</f>
        <v>INCLUDED</v>
      </c>
    </row>
    <row r="231" spans="1:7" ht="27.6" x14ac:dyDescent="0.25">
      <c r="A231" s="46" t="s">
        <v>302</v>
      </c>
      <c r="B231" s="67" t="s">
        <v>310</v>
      </c>
      <c r="C231" s="370"/>
      <c r="D231" s="376" t="s">
        <v>5</v>
      </c>
      <c r="E231" s="404">
        <v>2</v>
      </c>
      <c r="F231" s="188"/>
      <c r="G231" s="371" t="str">
        <f t="shared" si="29"/>
        <v>INCLUDED</v>
      </c>
    </row>
    <row r="232" spans="1:7" ht="30.6" x14ac:dyDescent="0.25">
      <c r="A232" s="46" t="s">
        <v>304</v>
      </c>
      <c r="B232" s="67" t="s">
        <v>335</v>
      </c>
      <c r="C232" s="370"/>
      <c r="D232" s="376" t="s">
        <v>1</v>
      </c>
      <c r="E232" s="404">
        <v>1</v>
      </c>
      <c r="F232" s="188"/>
      <c r="G232" s="371" t="str">
        <f t="shared" si="29"/>
        <v>INCLUDED</v>
      </c>
    </row>
    <row r="233" spans="1:7" x14ac:dyDescent="0.25">
      <c r="A233" s="46"/>
      <c r="B233" s="382"/>
      <c r="C233" s="382"/>
      <c r="D233" s="398"/>
      <c r="E233" s="404"/>
      <c r="F233" s="412"/>
      <c r="G233" s="385"/>
    </row>
    <row r="234" spans="1:7" x14ac:dyDescent="0.25">
      <c r="A234" s="46">
        <v>2</v>
      </c>
      <c r="B234" s="68" t="s">
        <v>311</v>
      </c>
      <c r="C234" s="70"/>
      <c r="D234" s="398"/>
      <c r="E234" s="404"/>
      <c r="F234" s="411"/>
      <c r="G234" s="396"/>
    </row>
    <row r="235" spans="1:7" x14ac:dyDescent="0.25">
      <c r="A235" s="46" t="s">
        <v>106</v>
      </c>
      <c r="B235" s="68" t="s">
        <v>312</v>
      </c>
      <c r="C235" s="370"/>
      <c r="D235" s="28" t="s">
        <v>12</v>
      </c>
      <c r="E235" s="404">
        <v>1</v>
      </c>
      <c r="F235" s="188"/>
      <c r="G235" s="371" t="str">
        <f>IF(ISBLANK(D235), "", IF(F235=0, "INCLUDED", IF(ISERROR(E235*F235), F235, E235*F235)))</f>
        <v>INCLUDED</v>
      </c>
    </row>
    <row r="236" spans="1:7" x14ac:dyDescent="0.25">
      <c r="A236" s="46"/>
      <c r="B236" s="70"/>
      <c r="C236" s="70"/>
      <c r="D236" s="413"/>
      <c r="E236" s="404"/>
      <c r="F236" s="412"/>
      <c r="G236" s="385"/>
    </row>
    <row r="237" spans="1:7" x14ac:dyDescent="0.25">
      <c r="A237" s="46">
        <v>3</v>
      </c>
      <c r="B237" s="68" t="s">
        <v>313</v>
      </c>
      <c r="C237" s="68"/>
      <c r="D237" s="376"/>
      <c r="E237" s="404"/>
      <c r="F237" s="412"/>
      <c r="G237" s="385"/>
    </row>
    <row r="238" spans="1:7" x14ac:dyDescent="0.25">
      <c r="A238" s="46"/>
      <c r="B238" s="68" t="s">
        <v>314</v>
      </c>
      <c r="C238" s="68"/>
      <c r="D238" s="376"/>
      <c r="E238" s="404"/>
      <c r="F238" s="412"/>
      <c r="G238" s="385"/>
    </row>
    <row r="239" spans="1:7" ht="16.8" x14ac:dyDescent="0.25">
      <c r="A239" s="46" t="s">
        <v>106</v>
      </c>
      <c r="B239" s="382" t="s">
        <v>315</v>
      </c>
      <c r="C239" s="370"/>
      <c r="D239" s="28" t="s">
        <v>583</v>
      </c>
      <c r="E239" s="404">
        <v>1</v>
      </c>
      <c r="F239" s="188"/>
      <c r="G239" s="371" t="str">
        <f t="shared" ref="G239:G240" si="30">IF(ISBLANK(D239), "", IF(F239=0, "INCLUDED", IF(ISERROR(E239*F239), F239, E239*F239)))</f>
        <v>INCLUDED</v>
      </c>
    </row>
    <row r="240" spans="1:7" ht="16.8" x14ac:dyDescent="0.25">
      <c r="A240" s="46" t="s">
        <v>302</v>
      </c>
      <c r="B240" s="383" t="s">
        <v>316</v>
      </c>
      <c r="C240" s="370"/>
      <c r="D240" s="28" t="s">
        <v>583</v>
      </c>
      <c r="E240" s="404">
        <v>1</v>
      </c>
      <c r="F240" s="188"/>
      <c r="G240" s="371" t="str">
        <f t="shared" si="30"/>
        <v>INCLUDED</v>
      </c>
    </row>
    <row r="241" spans="1:7" x14ac:dyDescent="0.25">
      <c r="A241" s="46"/>
      <c r="B241" s="382"/>
      <c r="C241" s="382"/>
      <c r="D241" s="398"/>
      <c r="E241" s="404"/>
      <c r="F241" s="411"/>
      <c r="G241" s="396"/>
    </row>
    <row r="242" spans="1:7" x14ac:dyDescent="0.25">
      <c r="A242" s="46">
        <v>4</v>
      </c>
      <c r="B242" s="68" t="s">
        <v>317</v>
      </c>
      <c r="C242" s="370"/>
      <c r="D242" s="28" t="s">
        <v>12</v>
      </c>
      <c r="E242" s="404">
        <v>4</v>
      </c>
      <c r="F242" s="188"/>
      <c r="G242" s="371" t="str">
        <f>IF(ISBLANK(D242), "", IF(F242=0, "INCLUDED", IF(ISERROR(E242*F242), F242, E242*F242)))</f>
        <v>INCLUDED</v>
      </c>
    </row>
    <row r="243" spans="1:7" x14ac:dyDescent="0.25">
      <c r="A243" s="44"/>
      <c r="B243" s="45"/>
      <c r="C243" s="45"/>
      <c r="D243" s="375"/>
      <c r="E243" s="410"/>
      <c r="F243" s="411"/>
      <c r="G243" s="396"/>
    </row>
    <row r="244" spans="1:7" x14ac:dyDescent="0.25">
      <c r="A244" s="46"/>
      <c r="B244" s="33"/>
      <c r="C244" s="33"/>
      <c r="D244" s="59"/>
      <c r="E244" s="59"/>
      <c r="F244" s="12"/>
      <c r="G244" s="396"/>
    </row>
    <row r="245" spans="1:7" x14ac:dyDescent="0.25">
      <c r="A245" s="10" t="s">
        <v>119</v>
      </c>
      <c r="B245" s="11" t="s">
        <v>120</v>
      </c>
      <c r="C245" s="11"/>
      <c r="D245" s="61"/>
      <c r="E245" s="61"/>
      <c r="F245" s="10"/>
      <c r="G245" s="385"/>
    </row>
    <row r="246" spans="1:7" x14ac:dyDescent="0.25">
      <c r="A246" s="19"/>
      <c r="B246" s="22"/>
      <c r="C246" s="22"/>
      <c r="D246" s="59"/>
      <c r="E246" s="59"/>
      <c r="F246" s="12"/>
      <c r="G246" s="396"/>
    </row>
    <row r="247" spans="1:7" x14ac:dyDescent="0.25">
      <c r="A247" s="47" t="s">
        <v>0</v>
      </c>
      <c r="B247" s="48" t="s">
        <v>121</v>
      </c>
      <c r="C247" s="48"/>
      <c r="D247" s="59"/>
      <c r="E247" s="59"/>
      <c r="F247" s="12"/>
      <c r="G247" s="396"/>
    </row>
    <row r="248" spans="1:7" x14ac:dyDescent="0.25">
      <c r="A248" s="47" t="s">
        <v>188</v>
      </c>
      <c r="B248" s="48" t="s">
        <v>213</v>
      </c>
      <c r="C248" s="48"/>
      <c r="D248" s="59"/>
      <c r="E248" s="59"/>
      <c r="F248" s="12"/>
      <c r="G248" s="396"/>
    </row>
    <row r="249" spans="1:7" ht="31.5" customHeight="1" x14ac:dyDescent="0.25">
      <c r="A249" s="49" t="s">
        <v>18</v>
      </c>
      <c r="B249" s="380" t="s">
        <v>258</v>
      </c>
      <c r="C249" s="370"/>
      <c r="D249" s="402" t="s">
        <v>58</v>
      </c>
      <c r="E249" s="401">
        <v>3</v>
      </c>
      <c r="F249" s="188"/>
      <c r="G249" s="371" t="str">
        <f t="shared" ref="G249:G254" si="31">IF(ISBLANK(D249), "", IF(F249=0, "INCLUDED", IF(ISERROR(E249*F249), F249, E249*F249)))</f>
        <v>INCLUDED</v>
      </c>
    </row>
    <row r="250" spans="1:7" ht="27.6" x14ac:dyDescent="0.25">
      <c r="A250" s="49" t="s">
        <v>14</v>
      </c>
      <c r="B250" s="380" t="s">
        <v>175</v>
      </c>
      <c r="C250" s="370"/>
      <c r="D250" s="402" t="s">
        <v>58</v>
      </c>
      <c r="E250" s="401">
        <v>2</v>
      </c>
      <c r="F250" s="188"/>
      <c r="G250" s="371" t="str">
        <f t="shared" si="31"/>
        <v>INCLUDED</v>
      </c>
    </row>
    <row r="251" spans="1:7" ht="41.4" x14ac:dyDescent="0.25">
      <c r="A251" s="49" t="s">
        <v>15</v>
      </c>
      <c r="B251" s="380" t="s">
        <v>176</v>
      </c>
      <c r="C251" s="370"/>
      <c r="D251" s="402" t="s">
        <v>58</v>
      </c>
      <c r="E251" s="401">
        <v>2</v>
      </c>
      <c r="F251" s="188"/>
      <c r="G251" s="371" t="str">
        <f t="shared" si="31"/>
        <v>INCLUDED</v>
      </c>
    </row>
    <row r="252" spans="1:7" ht="27.6" x14ac:dyDescent="0.25">
      <c r="A252" s="49" t="s">
        <v>25</v>
      </c>
      <c r="B252" s="380" t="s">
        <v>177</v>
      </c>
      <c r="C252" s="370"/>
      <c r="D252" s="402" t="s">
        <v>58</v>
      </c>
      <c r="E252" s="401">
        <v>1</v>
      </c>
      <c r="F252" s="188"/>
      <c r="G252" s="371" t="str">
        <f t="shared" si="31"/>
        <v>INCLUDED</v>
      </c>
    </row>
    <row r="253" spans="1:7" ht="27.6" x14ac:dyDescent="0.25">
      <c r="A253" s="30" t="s">
        <v>26</v>
      </c>
      <c r="B253" s="380" t="s">
        <v>259</v>
      </c>
      <c r="C253" s="370"/>
      <c r="D253" s="402" t="s">
        <v>58</v>
      </c>
      <c r="E253" s="401">
        <v>2</v>
      </c>
      <c r="F253" s="188"/>
      <c r="G253" s="371" t="str">
        <f t="shared" si="31"/>
        <v>INCLUDED</v>
      </c>
    </row>
    <row r="254" spans="1:7" ht="27.6" x14ac:dyDescent="0.25">
      <c r="A254" s="30" t="s">
        <v>37</v>
      </c>
      <c r="B254" s="380" t="s">
        <v>260</v>
      </c>
      <c r="C254" s="370"/>
      <c r="D254" s="402" t="s">
        <v>58</v>
      </c>
      <c r="E254" s="401">
        <v>1</v>
      </c>
      <c r="F254" s="188"/>
      <c r="G254" s="371" t="str">
        <f t="shared" si="31"/>
        <v>INCLUDED</v>
      </c>
    </row>
    <row r="255" spans="1:7" x14ac:dyDescent="0.25">
      <c r="A255" s="47" t="s">
        <v>191</v>
      </c>
      <c r="B255" s="48" t="s">
        <v>219</v>
      </c>
      <c r="C255" s="48"/>
      <c r="D255" s="402"/>
      <c r="E255" s="401"/>
      <c r="F255" s="380"/>
      <c r="G255" s="396"/>
    </row>
    <row r="256" spans="1:7" s="398" customFormat="1" ht="27.6" x14ac:dyDescent="0.25">
      <c r="A256" s="30" t="s">
        <v>18</v>
      </c>
      <c r="B256" s="379" t="s">
        <v>261</v>
      </c>
      <c r="C256" s="370"/>
      <c r="D256" s="402" t="s">
        <v>58</v>
      </c>
      <c r="E256" s="402">
        <v>3</v>
      </c>
      <c r="F256" s="188"/>
      <c r="G256" s="371" t="str">
        <f t="shared" ref="G256:G257" si="32">IF(ISBLANK(D256), "", IF(F256=0, "INCLUDED", IF(ISERROR(E256*F256), F256, E256*F256)))</f>
        <v>INCLUDED</v>
      </c>
    </row>
    <row r="257" spans="1:7" s="398" customFormat="1" ht="27.6" x14ac:dyDescent="0.25">
      <c r="A257" s="30" t="s">
        <v>14</v>
      </c>
      <c r="B257" s="379" t="s">
        <v>332</v>
      </c>
      <c r="C257" s="370"/>
      <c r="D257" s="402" t="s">
        <v>58</v>
      </c>
      <c r="E257" s="402">
        <v>2</v>
      </c>
      <c r="F257" s="188"/>
      <c r="G257" s="371" t="str">
        <f t="shared" si="32"/>
        <v>INCLUDED</v>
      </c>
    </row>
    <row r="258" spans="1:7" x14ac:dyDescent="0.25">
      <c r="A258" s="30"/>
      <c r="B258" s="380"/>
      <c r="C258" s="380"/>
      <c r="D258" s="28"/>
      <c r="E258" s="405"/>
      <c r="F258" s="380"/>
      <c r="G258" s="396"/>
    </row>
    <row r="259" spans="1:7" ht="27.6" x14ac:dyDescent="0.25">
      <c r="A259" s="19" t="s">
        <v>3</v>
      </c>
      <c r="B259" s="380" t="s">
        <v>340</v>
      </c>
      <c r="C259" s="370"/>
      <c r="D259" s="28" t="s">
        <v>43</v>
      </c>
      <c r="E259" s="405">
        <v>1</v>
      </c>
      <c r="F259" s="188"/>
      <c r="G259" s="371" t="str">
        <f>IF(ISBLANK(D259), "", IF(F259=0, "INCLUDED", IF(ISERROR(E259*F259), F259, E259*F259)))</f>
        <v>INCLUDED</v>
      </c>
    </row>
    <row r="260" spans="1:7" x14ac:dyDescent="0.25">
      <c r="A260" s="30"/>
      <c r="B260" s="380"/>
      <c r="C260" s="380"/>
      <c r="D260" s="28"/>
      <c r="E260" s="405"/>
      <c r="F260" s="380"/>
      <c r="G260" s="396"/>
    </row>
    <row r="261" spans="1:7" x14ac:dyDescent="0.25">
      <c r="A261" s="19" t="s">
        <v>6</v>
      </c>
      <c r="B261" s="22" t="s">
        <v>41</v>
      </c>
      <c r="C261" s="22"/>
      <c r="D261" s="59"/>
      <c r="E261" s="59"/>
      <c r="F261" s="12"/>
      <c r="G261" s="396"/>
    </row>
    <row r="262" spans="1:7" ht="41.4" x14ac:dyDescent="0.25">
      <c r="A262" s="50" t="s">
        <v>18</v>
      </c>
      <c r="B262" s="380" t="s">
        <v>287</v>
      </c>
      <c r="C262" s="370"/>
      <c r="D262" s="28" t="s">
        <v>58</v>
      </c>
      <c r="E262" s="401">
        <v>1</v>
      </c>
      <c r="F262" s="188"/>
      <c r="G262" s="371" t="str">
        <f t="shared" ref="G262:G268" si="33">IF(ISBLANK(D262), "", IF(F262=0, "INCLUDED", IF(ISERROR(E262*F262), F262, E262*F262)))</f>
        <v>INCLUDED</v>
      </c>
    </row>
    <row r="263" spans="1:7" ht="41.4" x14ac:dyDescent="0.25">
      <c r="A263" s="50" t="s">
        <v>14</v>
      </c>
      <c r="B263" s="380" t="s">
        <v>288</v>
      </c>
      <c r="C263" s="370"/>
      <c r="D263" s="28" t="s">
        <v>58</v>
      </c>
      <c r="E263" s="401">
        <v>1</v>
      </c>
      <c r="F263" s="188"/>
      <c r="G263" s="371" t="str">
        <f t="shared" si="33"/>
        <v>INCLUDED</v>
      </c>
    </row>
    <row r="264" spans="1:7" ht="55.2" x14ac:dyDescent="0.25">
      <c r="A264" s="50" t="s">
        <v>15</v>
      </c>
      <c r="B264" s="380" t="s">
        <v>289</v>
      </c>
      <c r="C264" s="370"/>
      <c r="D264" s="28" t="s">
        <v>58</v>
      </c>
      <c r="E264" s="401">
        <v>1</v>
      </c>
      <c r="F264" s="188"/>
      <c r="G264" s="371" t="str">
        <f t="shared" si="33"/>
        <v>INCLUDED</v>
      </c>
    </row>
    <row r="265" spans="1:7" ht="55.2" x14ac:dyDescent="0.25">
      <c r="A265" s="50" t="s">
        <v>25</v>
      </c>
      <c r="B265" s="380" t="s">
        <v>290</v>
      </c>
      <c r="C265" s="370"/>
      <c r="D265" s="28" t="s">
        <v>58</v>
      </c>
      <c r="E265" s="401">
        <v>2</v>
      </c>
      <c r="F265" s="188"/>
      <c r="G265" s="371" t="str">
        <f t="shared" si="33"/>
        <v>INCLUDED</v>
      </c>
    </row>
    <row r="266" spans="1:7" ht="41.4" x14ac:dyDescent="0.25">
      <c r="A266" s="50" t="s">
        <v>26</v>
      </c>
      <c r="B266" s="379" t="s">
        <v>262</v>
      </c>
      <c r="C266" s="370"/>
      <c r="D266" s="28" t="s">
        <v>58</v>
      </c>
      <c r="E266" s="401">
        <v>2</v>
      </c>
      <c r="F266" s="188"/>
      <c r="G266" s="371" t="str">
        <f t="shared" si="33"/>
        <v>INCLUDED</v>
      </c>
    </row>
    <row r="267" spans="1:7" ht="27.6" x14ac:dyDescent="0.25">
      <c r="A267" s="50" t="s">
        <v>37</v>
      </c>
      <c r="B267" s="380" t="s">
        <v>178</v>
      </c>
      <c r="C267" s="370"/>
      <c r="D267" s="28" t="s">
        <v>58</v>
      </c>
      <c r="E267" s="401">
        <v>1</v>
      </c>
      <c r="F267" s="188"/>
      <c r="G267" s="371" t="str">
        <f t="shared" si="33"/>
        <v>INCLUDED</v>
      </c>
    </row>
    <row r="268" spans="1:7" ht="27.6" x14ac:dyDescent="0.25">
      <c r="A268" s="50" t="s">
        <v>20</v>
      </c>
      <c r="B268" s="380" t="s">
        <v>57</v>
      </c>
      <c r="C268" s="370"/>
      <c r="D268" s="28" t="s">
        <v>58</v>
      </c>
      <c r="E268" s="401">
        <v>4</v>
      </c>
      <c r="F268" s="188"/>
      <c r="G268" s="371" t="str">
        <f t="shared" si="33"/>
        <v>INCLUDED</v>
      </c>
    </row>
    <row r="269" spans="1:7" x14ac:dyDescent="0.25">
      <c r="A269" s="34"/>
      <c r="B269" s="20"/>
      <c r="C269" s="20"/>
      <c r="D269" s="59"/>
      <c r="E269" s="59"/>
      <c r="F269" s="12"/>
      <c r="G269" s="396"/>
    </row>
    <row r="270" spans="1:7" x14ac:dyDescent="0.25">
      <c r="A270" s="19" t="s">
        <v>16</v>
      </c>
      <c r="B270" s="22" t="s">
        <v>42</v>
      </c>
      <c r="C270" s="22"/>
      <c r="D270" s="59"/>
      <c r="E270" s="59"/>
      <c r="F270" s="12"/>
      <c r="G270" s="396"/>
    </row>
    <row r="271" spans="1:7" x14ac:dyDescent="0.25">
      <c r="A271" s="50" t="s">
        <v>18</v>
      </c>
      <c r="B271" s="20" t="s">
        <v>122</v>
      </c>
      <c r="C271" s="370"/>
      <c r="D271" s="59" t="s">
        <v>4</v>
      </c>
      <c r="E271" s="59">
        <v>1</v>
      </c>
      <c r="F271" s="188"/>
      <c r="G271" s="371" t="str">
        <f t="shared" ref="G271:G277" si="34">IF(ISBLANK(D271), "", IF(F271=0, "INCLUDED", IF(ISERROR(E271*F271), F271, E271*F271)))</f>
        <v>INCLUDED</v>
      </c>
    </row>
    <row r="272" spans="1:7" x14ac:dyDescent="0.25">
      <c r="A272" s="50" t="s">
        <v>14</v>
      </c>
      <c r="B272" s="20" t="s">
        <v>123</v>
      </c>
      <c r="C272" s="370"/>
      <c r="D272" s="59" t="s">
        <v>4</v>
      </c>
      <c r="E272" s="59">
        <v>1</v>
      </c>
      <c r="F272" s="188"/>
      <c r="G272" s="371" t="str">
        <f t="shared" si="34"/>
        <v>INCLUDED</v>
      </c>
    </row>
    <row r="273" spans="1:7" x14ac:dyDescent="0.25">
      <c r="A273" s="34" t="s">
        <v>15</v>
      </c>
      <c r="B273" s="380" t="s">
        <v>124</v>
      </c>
      <c r="C273" s="370"/>
      <c r="D273" s="402" t="s">
        <v>125</v>
      </c>
      <c r="E273" s="401">
        <v>1</v>
      </c>
      <c r="F273" s="188"/>
      <c r="G273" s="371" t="str">
        <f t="shared" si="34"/>
        <v>INCLUDED</v>
      </c>
    </row>
    <row r="274" spans="1:7" x14ac:dyDescent="0.25">
      <c r="A274" s="50" t="s">
        <v>25</v>
      </c>
      <c r="B274" s="20" t="s">
        <v>126</v>
      </c>
      <c r="C274" s="370"/>
      <c r="D274" s="59" t="s">
        <v>4</v>
      </c>
      <c r="E274" s="59">
        <v>1</v>
      </c>
      <c r="F274" s="188"/>
      <c r="G274" s="371" t="str">
        <f t="shared" si="34"/>
        <v>INCLUDED</v>
      </c>
    </row>
    <row r="275" spans="1:7" x14ac:dyDescent="0.25">
      <c r="A275" s="34" t="s">
        <v>26</v>
      </c>
      <c r="B275" s="20" t="s">
        <v>127</v>
      </c>
      <c r="C275" s="370"/>
      <c r="D275" s="59" t="s">
        <v>4</v>
      </c>
      <c r="E275" s="59">
        <v>4</v>
      </c>
      <c r="F275" s="188"/>
      <c r="G275" s="371" t="str">
        <f t="shared" si="34"/>
        <v>INCLUDED</v>
      </c>
    </row>
    <row r="276" spans="1:7" x14ac:dyDescent="0.25">
      <c r="A276" s="34" t="s">
        <v>37</v>
      </c>
      <c r="B276" s="20" t="s">
        <v>128</v>
      </c>
      <c r="C276" s="370"/>
      <c r="D276" s="59" t="s">
        <v>4</v>
      </c>
      <c r="E276" s="59">
        <v>1</v>
      </c>
      <c r="F276" s="188"/>
      <c r="G276" s="371" t="str">
        <f t="shared" si="34"/>
        <v>INCLUDED</v>
      </c>
    </row>
    <row r="277" spans="1:7" x14ac:dyDescent="0.25">
      <c r="A277" s="34" t="s">
        <v>20</v>
      </c>
      <c r="B277" s="384" t="s">
        <v>129</v>
      </c>
      <c r="C277" s="370"/>
      <c r="D277" s="59" t="s">
        <v>125</v>
      </c>
      <c r="E277" s="59">
        <v>1</v>
      </c>
      <c r="F277" s="188"/>
      <c r="G277" s="371" t="str">
        <f t="shared" si="34"/>
        <v>INCLUDED</v>
      </c>
    </row>
    <row r="278" spans="1:7" x14ac:dyDescent="0.25">
      <c r="A278" s="34"/>
      <c r="B278" s="380"/>
      <c r="C278" s="380"/>
      <c r="D278" s="59"/>
      <c r="E278" s="59"/>
      <c r="F278" s="12"/>
      <c r="G278" s="396"/>
    </row>
    <row r="279" spans="1:7" x14ac:dyDescent="0.25">
      <c r="A279" s="19" t="s">
        <v>73</v>
      </c>
      <c r="B279" s="22" t="s">
        <v>130</v>
      </c>
      <c r="C279" s="22"/>
      <c r="D279" s="59"/>
      <c r="E279" s="59"/>
      <c r="F279" s="12"/>
      <c r="G279" s="396"/>
    </row>
    <row r="280" spans="1:7" ht="27.6" x14ac:dyDescent="0.25">
      <c r="A280" s="23" t="s">
        <v>18</v>
      </c>
      <c r="B280" s="380" t="s">
        <v>55</v>
      </c>
      <c r="C280" s="370"/>
      <c r="D280" s="402" t="s">
        <v>58</v>
      </c>
      <c r="E280" s="401">
        <v>4</v>
      </c>
      <c r="F280" s="188"/>
      <c r="G280" s="371" t="str">
        <f>IF(ISBLANK(D280), "", IF(F280=0, "INCLUDED", IF(ISERROR(E280*F280), F280, E280*F280)))</f>
        <v>INCLUDED</v>
      </c>
    </row>
    <row r="281" spans="1:7" x14ac:dyDescent="0.25">
      <c r="A281" s="23"/>
      <c r="B281" s="27"/>
      <c r="C281" s="27"/>
      <c r="D281" s="59"/>
      <c r="E281" s="59"/>
      <c r="F281" s="12"/>
      <c r="G281" s="396"/>
    </row>
    <row r="282" spans="1:7" x14ac:dyDescent="0.25">
      <c r="A282" s="19" t="s">
        <v>75</v>
      </c>
      <c r="B282" s="22" t="s">
        <v>131</v>
      </c>
      <c r="C282" s="22"/>
      <c r="D282" s="59"/>
      <c r="E282" s="59"/>
      <c r="F282" s="12"/>
      <c r="G282" s="396"/>
    </row>
    <row r="283" spans="1:7" ht="27.6" x14ac:dyDescent="0.25">
      <c r="A283" s="50" t="s">
        <v>18</v>
      </c>
      <c r="B283" s="378" t="s">
        <v>132</v>
      </c>
      <c r="C283" s="370"/>
      <c r="D283" s="402" t="s">
        <v>4</v>
      </c>
      <c r="E283" s="401">
        <v>1</v>
      </c>
      <c r="F283" s="188"/>
      <c r="G283" s="371" t="str">
        <f t="shared" ref="G283:G285" si="35">IF(ISBLANK(D283), "", IF(F283=0, "INCLUDED", IF(ISERROR(E283*F283), F283, E283*F283)))</f>
        <v>INCLUDED</v>
      </c>
    </row>
    <row r="284" spans="1:7" ht="27.6" x14ac:dyDescent="0.25">
      <c r="A284" s="50" t="s">
        <v>14</v>
      </c>
      <c r="B284" s="378" t="s">
        <v>133</v>
      </c>
      <c r="C284" s="370"/>
      <c r="D284" s="402" t="s">
        <v>4</v>
      </c>
      <c r="E284" s="401">
        <v>1</v>
      </c>
      <c r="F284" s="188"/>
      <c r="G284" s="371" t="str">
        <f t="shared" si="35"/>
        <v>INCLUDED</v>
      </c>
    </row>
    <row r="285" spans="1:7" ht="27.6" x14ac:dyDescent="0.25">
      <c r="A285" s="50" t="s">
        <v>15</v>
      </c>
      <c r="B285" s="378" t="s">
        <v>134</v>
      </c>
      <c r="C285" s="370"/>
      <c r="D285" s="402" t="s">
        <v>4</v>
      </c>
      <c r="E285" s="401">
        <v>1</v>
      </c>
      <c r="F285" s="188"/>
      <c r="G285" s="371" t="str">
        <f t="shared" si="35"/>
        <v>INCLUDED</v>
      </c>
    </row>
    <row r="286" spans="1:7" x14ac:dyDescent="0.25">
      <c r="A286" s="51"/>
      <c r="B286" s="52"/>
      <c r="C286" s="52"/>
      <c r="D286" s="59"/>
      <c r="E286" s="59"/>
      <c r="F286" s="12"/>
      <c r="G286" s="396"/>
    </row>
    <row r="287" spans="1:7" x14ac:dyDescent="0.25">
      <c r="A287" s="53"/>
      <c r="B287" s="11"/>
      <c r="C287" s="11"/>
      <c r="D287" s="61"/>
      <c r="E287" s="61"/>
      <c r="F287" s="10"/>
      <c r="G287" s="385"/>
    </row>
    <row r="288" spans="1:7" x14ac:dyDescent="0.25">
      <c r="A288" s="10" t="s">
        <v>135</v>
      </c>
      <c r="B288" s="11" t="s">
        <v>342</v>
      </c>
      <c r="C288" s="11"/>
      <c r="D288" s="61"/>
      <c r="E288" s="61"/>
      <c r="F288" s="10"/>
      <c r="G288" s="385"/>
    </row>
    <row r="289" spans="1:7" x14ac:dyDescent="0.25">
      <c r="A289" s="10" t="s">
        <v>0</v>
      </c>
      <c r="B289" s="11" t="s">
        <v>343</v>
      </c>
      <c r="C289" s="11"/>
      <c r="D289" s="61"/>
      <c r="E289" s="61"/>
      <c r="F289" s="10"/>
      <c r="G289" s="385"/>
    </row>
    <row r="290" spans="1:7" x14ac:dyDescent="0.25">
      <c r="A290" s="54" t="s">
        <v>18</v>
      </c>
      <c r="B290" s="385" t="s">
        <v>263</v>
      </c>
      <c r="C290" s="370"/>
      <c r="D290" s="402" t="s">
        <v>58</v>
      </c>
      <c r="E290" s="402">
        <v>1</v>
      </c>
      <c r="F290" s="188"/>
      <c r="G290" s="371" t="str">
        <f t="shared" ref="G290:G314" si="36">IF(ISBLANK(D290), "", IF(F290=0, "INCLUDED", IF(ISERROR(E290*F290), F290, E290*F290)))</f>
        <v>INCLUDED</v>
      </c>
    </row>
    <row r="291" spans="1:7" x14ac:dyDescent="0.25">
      <c r="A291" s="54" t="s">
        <v>14</v>
      </c>
      <c r="B291" s="385" t="s">
        <v>179</v>
      </c>
      <c r="C291" s="370"/>
      <c r="D291" s="402" t="s">
        <v>58</v>
      </c>
      <c r="E291" s="402">
        <v>1</v>
      </c>
      <c r="F291" s="188"/>
      <c r="G291" s="371" t="str">
        <f t="shared" si="36"/>
        <v>INCLUDED</v>
      </c>
    </row>
    <row r="292" spans="1:7" x14ac:dyDescent="0.25">
      <c r="A292" s="54" t="s">
        <v>15</v>
      </c>
      <c r="B292" s="385" t="s">
        <v>180</v>
      </c>
      <c r="C292" s="370"/>
      <c r="D292" s="402" t="s">
        <v>58</v>
      </c>
      <c r="E292" s="402">
        <v>1</v>
      </c>
      <c r="F292" s="188"/>
      <c r="G292" s="371" t="str">
        <f t="shared" si="36"/>
        <v>INCLUDED</v>
      </c>
    </row>
    <row r="293" spans="1:7" x14ac:dyDescent="0.25">
      <c r="A293" s="54" t="s">
        <v>25</v>
      </c>
      <c r="B293" s="385" t="s">
        <v>181</v>
      </c>
      <c r="C293" s="370"/>
      <c r="D293" s="402" t="s">
        <v>58</v>
      </c>
      <c r="E293" s="402">
        <v>1</v>
      </c>
      <c r="F293" s="188"/>
      <c r="G293" s="371" t="str">
        <f t="shared" si="36"/>
        <v>INCLUDED</v>
      </c>
    </row>
    <row r="294" spans="1:7" x14ac:dyDescent="0.25">
      <c r="A294" s="54" t="s">
        <v>26</v>
      </c>
      <c r="B294" s="385" t="s">
        <v>182</v>
      </c>
      <c r="C294" s="370"/>
      <c r="D294" s="402" t="s">
        <v>58</v>
      </c>
      <c r="E294" s="402">
        <v>1</v>
      </c>
      <c r="F294" s="188"/>
      <c r="G294" s="371" t="str">
        <f t="shared" si="36"/>
        <v>INCLUDED</v>
      </c>
    </row>
    <row r="295" spans="1:7" x14ac:dyDescent="0.25">
      <c r="A295" s="34" t="s">
        <v>37</v>
      </c>
      <c r="B295" s="385" t="s">
        <v>183</v>
      </c>
      <c r="C295" s="370"/>
      <c r="D295" s="402" t="s">
        <v>58</v>
      </c>
      <c r="E295" s="402">
        <v>1</v>
      </c>
      <c r="F295" s="188"/>
      <c r="G295" s="371" t="str">
        <f t="shared" si="36"/>
        <v>INCLUDED</v>
      </c>
    </row>
    <row r="296" spans="1:7" x14ac:dyDescent="0.25">
      <c r="A296" s="56" t="s">
        <v>20</v>
      </c>
      <c r="B296" s="385" t="s">
        <v>274</v>
      </c>
      <c r="C296" s="370"/>
      <c r="D296" s="402" t="s">
        <v>58</v>
      </c>
      <c r="E296" s="402">
        <v>1</v>
      </c>
      <c r="F296" s="188"/>
      <c r="G296" s="371" t="str">
        <f t="shared" si="36"/>
        <v>INCLUDED</v>
      </c>
    </row>
    <row r="297" spans="1:7" x14ac:dyDescent="0.25">
      <c r="A297" s="56" t="s">
        <v>21</v>
      </c>
      <c r="B297" s="385" t="s">
        <v>184</v>
      </c>
      <c r="C297" s="370"/>
      <c r="D297" s="63" t="s">
        <v>1</v>
      </c>
      <c r="E297" s="63">
        <v>1</v>
      </c>
      <c r="F297" s="188"/>
      <c r="G297" s="371" t="str">
        <f t="shared" si="36"/>
        <v>INCLUDED</v>
      </c>
    </row>
    <row r="298" spans="1:7" s="398" customFormat="1" x14ac:dyDescent="0.25">
      <c r="A298" s="56" t="s">
        <v>13</v>
      </c>
      <c r="B298" s="385" t="s">
        <v>264</v>
      </c>
      <c r="C298" s="370"/>
      <c r="D298" s="402" t="s">
        <v>58</v>
      </c>
      <c r="E298" s="402">
        <v>1</v>
      </c>
      <c r="F298" s="188"/>
      <c r="G298" s="371" t="str">
        <f t="shared" si="36"/>
        <v>INCLUDED</v>
      </c>
    </row>
    <row r="299" spans="1:7" s="398" customFormat="1" x14ac:dyDescent="0.25">
      <c r="A299" s="56" t="s">
        <v>71</v>
      </c>
      <c r="B299" s="385" t="s">
        <v>265</v>
      </c>
      <c r="C299" s="370"/>
      <c r="D299" s="402" t="s">
        <v>58</v>
      </c>
      <c r="E299" s="402">
        <v>1</v>
      </c>
      <c r="F299" s="188"/>
      <c r="G299" s="371" t="str">
        <f t="shared" si="36"/>
        <v>INCLUDED</v>
      </c>
    </row>
    <row r="300" spans="1:7" s="398" customFormat="1" x14ac:dyDescent="0.25">
      <c r="A300" s="56" t="s">
        <v>30</v>
      </c>
      <c r="B300" s="385" t="s">
        <v>333</v>
      </c>
      <c r="C300" s="370"/>
      <c r="D300" s="402" t="s">
        <v>58</v>
      </c>
      <c r="E300" s="402">
        <v>1</v>
      </c>
      <c r="F300" s="188"/>
      <c r="G300" s="371" t="str">
        <f t="shared" si="36"/>
        <v>INCLUDED</v>
      </c>
    </row>
    <row r="301" spans="1:7" s="398" customFormat="1" x14ac:dyDescent="0.25">
      <c r="A301" s="56" t="s">
        <v>33</v>
      </c>
      <c r="B301" s="385" t="s">
        <v>266</v>
      </c>
      <c r="C301" s="370"/>
      <c r="D301" s="402" t="s">
        <v>58</v>
      </c>
      <c r="E301" s="402">
        <v>1</v>
      </c>
      <c r="F301" s="188"/>
      <c r="G301" s="371" t="str">
        <f t="shared" si="36"/>
        <v>INCLUDED</v>
      </c>
    </row>
    <row r="302" spans="1:7" s="398" customFormat="1" x14ac:dyDescent="0.25">
      <c r="A302" s="56" t="s">
        <v>34</v>
      </c>
      <c r="B302" s="385" t="s">
        <v>273</v>
      </c>
      <c r="C302" s="370"/>
      <c r="D302" s="402" t="s">
        <v>58</v>
      </c>
      <c r="E302" s="402">
        <v>1</v>
      </c>
      <c r="F302" s="188"/>
      <c r="G302" s="371" t="str">
        <f t="shared" si="36"/>
        <v>INCLUDED</v>
      </c>
    </row>
    <row r="303" spans="1:7" s="398" customFormat="1" x14ac:dyDescent="0.25">
      <c r="A303" s="56" t="s">
        <v>102</v>
      </c>
      <c r="B303" s="385" t="s">
        <v>267</v>
      </c>
      <c r="C303" s="370"/>
      <c r="D303" s="402" t="s">
        <v>58</v>
      </c>
      <c r="E303" s="402">
        <v>1</v>
      </c>
      <c r="F303" s="188"/>
      <c r="G303" s="371" t="str">
        <f t="shared" si="36"/>
        <v>INCLUDED</v>
      </c>
    </row>
    <row r="304" spans="1:7" x14ac:dyDescent="0.25">
      <c r="A304" s="56" t="s">
        <v>45</v>
      </c>
      <c r="B304" s="385" t="s">
        <v>136</v>
      </c>
      <c r="C304" s="370"/>
      <c r="D304" s="402" t="s">
        <v>4</v>
      </c>
      <c r="E304" s="402">
        <v>1</v>
      </c>
      <c r="F304" s="188"/>
      <c r="G304" s="371" t="str">
        <f t="shared" si="36"/>
        <v>INCLUDED</v>
      </c>
    </row>
    <row r="305" spans="1:7" x14ac:dyDescent="0.25">
      <c r="A305" s="56" t="s">
        <v>144</v>
      </c>
      <c r="B305" s="385" t="s">
        <v>137</v>
      </c>
      <c r="C305" s="370"/>
      <c r="D305" s="402" t="s">
        <v>4</v>
      </c>
      <c r="E305" s="402">
        <v>1</v>
      </c>
      <c r="F305" s="188"/>
      <c r="G305" s="371" t="str">
        <f t="shared" si="36"/>
        <v>INCLUDED</v>
      </c>
    </row>
    <row r="306" spans="1:7" x14ac:dyDescent="0.25">
      <c r="A306" s="56" t="s">
        <v>46</v>
      </c>
      <c r="B306" s="385" t="s">
        <v>138</v>
      </c>
      <c r="C306" s="370"/>
      <c r="D306" s="402" t="s">
        <v>58</v>
      </c>
      <c r="E306" s="402">
        <v>1</v>
      </c>
      <c r="F306" s="188"/>
      <c r="G306" s="371" t="str">
        <f t="shared" si="36"/>
        <v>INCLUDED</v>
      </c>
    </row>
    <row r="307" spans="1:7" x14ac:dyDescent="0.25">
      <c r="A307" s="56" t="s">
        <v>268</v>
      </c>
      <c r="B307" s="385" t="s">
        <v>139</v>
      </c>
      <c r="C307" s="370"/>
      <c r="D307" s="402" t="s">
        <v>4</v>
      </c>
      <c r="E307" s="402">
        <v>1</v>
      </c>
      <c r="F307" s="188"/>
      <c r="G307" s="371" t="str">
        <f t="shared" si="36"/>
        <v>INCLUDED</v>
      </c>
    </row>
    <row r="308" spans="1:7" x14ac:dyDescent="0.25">
      <c r="A308" s="56" t="s">
        <v>272</v>
      </c>
      <c r="B308" s="385" t="s">
        <v>140</v>
      </c>
      <c r="C308" s="370"/>
      <c r="D308" s="402" t="s">
        <v>4</v>
      </c>
      <c r="E308" s="402">
        <v>1</v>
      </c>
      <c r="F308" s="188"/>
      <c r="G308" s="371" t="str">
        <f t="shared" si="36"/>
        <v>INCLUDED</v>
      </c>
    </row>
    <row r="309" spans="1:7" x14ac:dyDescent="0.25">
      <c r="A309" s="56" t="s">
        <v>269</v>
      </c>
      <c r="B309" s="385" t="s">
        <v>141</v>
      </c>
      <c r="C309" s="370"/>
      <c r="D309" s="402" t="s">
        <v>4</v>
      </c>
      <c r="E309" s="402">
        <v>1</v>
      </c>
      <c r="F309" s="188"/>
      <c r="G309" s="371" t="str">
        <f t="shared" si="36"/>
        <v>INCLUDED</v>
      </c>
    </row>
    <row r="310" spans="1:7" x14ac:dyDescent="0.25">
      <c r="A310" s="56" t="s">
        <v>270</v>
      </c>
      <c r="B310" s="385" t="s">
        <v>142</v>
      </c>
      <c r="C310" s="370"/>
      <c r="D310" s="402" t="s">
        <v>4</v>
      </c>
      <c r="E310" s="402">
        <v>1</v>
      </c>
      <c r="F310" s="188"/>
      <c r="G310" s="371" t="str">
        <f t="shared" si="36"/>
        <v>INCLUDED</v>
      </c>
    </row>
    <row r="311" spans="1:7" x14ac:dyDescent="0.25">
      <c r="A311" s="56" t="s">
        <v>271</v>
      </c>
      <c r="B311" s="385" t="s">
        <v>143</v>
      </c>
      <c r="C311" s="370"/>
      <c r="D311" s="402" t="s">
        <v>4</v>
      </c>
      <c r="E311" s="402">
        <v>1</v>
      </c>
      <c r="F311" s="188"/>
      <c r="G311" s="371" t="str">
        <f t="shared" si="36"/>
        <v>INCLUDED</v>
      </c>
    </row>
    <row r="312" spans="1:7" x14ac:dyDescent="0.25">
      <c r="A312" s="56" t="s">
        <v>275</v>
      </c>
      <c r="B312" s="385" t="s">
        <v>185</v>
      </c>
      <c r="C312" s="370"/>
      <c r="D312" s="402" t="s">
        <v>58</v>
      </c>
      <c r="E312" s="402">
        <v>1</v>
      </c>
      <c r="F312" s="188"/>
      <c r="G312" s="371" t="str">
        <f t="shared" si="36"/>
        <v>INCLUDED</v>
      </c>
    </row>
    <row r="313" spans="1:7" x14ac:dyDescent="0.25">
      <c r="A313" s="56" t="s">
        <v>276</v>
      </c>
      <c r="B313" s="385" t="s">
        <v>145</v>
      </c>
      <c r="C313" s="370"/>
      <c r="D313" s="402" t="s">
        <v>43</v>
      </c>
      <c r="E313" s="402">
        <v>1</v>
      </c>
      <c r="F313" s="188"/>
      <c r="G313" s="371" t="str">
        <f t="shared" si="36"/>
        <v>INCLUDED</v>
      </c>
    </row>
    <row r="314" spans="1:7" x14ac:dyDescent="0.25">
      <c r="A314" s="56" t="s">
        <v>334</v>
      </c>
      <c r="B314" s="385" t="s">
        <v>146</v>
      </c>
      <c r="C314" s="370"/>
      <c r="D314" s="402" t="s">
        <v>43</v>
      </c>
      <c r="E314" s="402">
        <v>1</v>
      </c>
      <c r="F314" s="188"/>
      <c r="G314" s="371" t="str">
        <f t="shared" si="36"/>
        <v>INCLUDED</v>
      </c>
    </row>
    <row r="315" spans="1:7" x14ac:dyDescent="0.25">
      <c r="A315" s="382"/>
      <c r="B315" s="385"/>
      <c r="C315" s="385"/>
      <c r="D315" s="402"/>
      <c r="E315" s="402"/>
      <c r="F315" s="46"/>
      <c r="G315" s="385"/>
    </row>
    <row r="316" spans="1:7" x14ac:dyDescent="0.25">
      <c r="A316" s="10" t="s">
        <v>3</v>
      </c>
      <c r="B316" s="11" t="s">
        <v>318</v>
      </c>
      <c r="C316" s="11"/>
      <c r="D316" s="402"/>
      <c r="E316" s="402"/>
      <c r="F316" s="46"/>
      <c r="G316" s="385"/>
    </row>
    <row r="317" spans="1:7" ht="27.6" x14ac:dyDescent="0.25">
      <c r="A317" s="56" t="s">
        <v>319</v>
      </c>
      <c r="B317" s="66" t="s">
        <v>298</v>
      </c>
      <c r="C317" s="66"/>
      <c r="D317" s="402"/>
      <c r="E317" s="402"/>
      <c r="F317" s="46"/>
      <c r="G317" s="385"/>
    </row>
    <row r="318" spans="1:7" ht="41.4" x14ac:dyDescent="0.25">
      <c r="A318" s="56" t="s">
        <v>106</v>
      </c>
      <c r="B318" s="67" t="s">
        <v>320</v>
      </c>
      <c r="C318" s="370"/>
      <c r="D318" s="28" t="s">
        <v>584</v>
      </c>
      <c r="E318" s="401">
        <v>1</v>
      </c>
      <c r="F318" s="188"/>
      <c r="G318" s="371" t="str">
        <f>IF(ISBLANK(D318), "", IF(F318=0, "INCLUDED", IF(ISERROR(E318*F318), F318, E318*F318)))</f>
        <v>INCLUDED</v>
      </c>
    </row>
    <row r="319" spans="1:7" x14ac:dyDescent="0.25">
      <c r="A319" s="56"/>
      <c r="B319" s="385"/>
      <c r="C319" s="385"/>
      <c r="D319" s="402"/>
      <c r="E319" s="402"/>
      <c r="F319" s="46"/>
      <c r="G319" s="385"/>
    </row>
    <row r="320" spans="1:7" x14ac:dyDescent="0.25">
      <c r="A320" s="56" t="s">
        <v>321</v>
      </c>
      <c r="B320" s="68" t="s">
        <v>300</v>
      </c>
      <c r="C320" s="68"/>
      <c r="D320" s="402"/>
      <c r="E320" s="402"/>
      <c r="F320" s="46"/>
      <c r="G320" s="385"/>
    </row>
    <row r="321" spans="1:7" x14ac:dyDescent="0.25">
      <c r="A321" s="56" t="s">
        <v>106</v>
      </c>
      <c r="B321" s="67" t="s">
        <v>301</v>
      </c>
      <c r="C321" s="370"/>
      <c r="D321" s="376" t="s">
        <v>5</v>
      </c>
      <c r="E321" s="402">
        <v>1</v>
      </c>
      <c r="F321" s="188"/>
      <c r="G321" s="371" t="str">
        <f t="shared" ref="G321:G324" si="37">IF(ISBLANK(D321), "", IF(F321=0, "INCLUDED", IF(ISERROR(E321*F321), F321, E321*F321)))</f>
        <v>INCLUDED</v>
      </c>
    </row>
    <row r="322" spans="1:7" x14ac:dyDescent="0.25">
      <c r="A322" s="56" t="s">
        <v>302</v>
      </c>
      <c r="B322" s="67" t="s">
        <v>303</v>
      </c>
      <c r="C322" s="370"/>
      <c r="D322" s="376" t="s">
        <v>5</v>
      </c>
      <c r="E322" s="402">
        <v>1</v>
      </c>
      <c r="F322" s="188"/>
      <c r="G322" s="371" t="str">
        <f t="shared" si="37"/>
        <v>INCLUDED</v>
      </c>
    </row>
    <row r="323" spans="1:7" x14ac:dyDescent="0.25">
      <c r="A323" s="56" t="s">
        <v>304</v>
      </c>
      <c r="B323" s="69" t="s">
        <v>305</v>
      </c>
      <c r="C323" s="370"/>
      <c r="D323" s="376" t="s">
        <v>5</v>
      </c>
      <c r="E323" s="402">
        <v>1</v>
      </c>
      <c r="F323" s="188"/>
      <c r="G323" s="371" t="str">
        <f t="shared" si="37"/>
        <v>INCLUDED</v>
      </c>
    </row>
    <row r="324" spans="1:7" x14ac:dyDescent="0.25">
      <c r="A324" s="56" t="s">
        <v>306</v>
      </c>
      <c r="B324" s="69" t="s">
        <v>307</v>
      </c>
      <c r="C324" s="370"/>
      <c r="D324" s="376" t="s">
        <v>5</v>
      </c>
      <c r="E324" s="402">
        <v>1</v>
      </c>
      <c r="F324" s="188"/>
      <c r="G324" s="371" t="str">
        <f t="shared" si="37"/>
        <v>INCLUDED</v>
      </c>
    </row>
    <row r="325" spans="1:7" x14ac:dyDescent="0.25">
      <c r="A325" s="56"/>
      <c r="B325" s="385"/>
      <c r="C325" s="385"/>
      <c r="D325" s="402"/>
      <c r="E325" s="402"/>
      <c r="F325" s="46"/>
      <c r="G325" s="385"/>
    </row>
    <row r="326" spans="1:7" x14ac:dyDescent="0.25">
      <c r="A326" s="56" t="s">
        <v>322</v>
      </c>
      <c r="B326" s="68" t="s">
        <v>308</v>
      </c>
      <c r="C326" s="68"/>
      <c r="D326" s="402"/>
      <c r="E326" s="402"/>
      <c r="F326" s="46"/>
      <c r="G326" s="385"/>
    </row>
    <row r="327" spans="1:7" x14ac:dyDescent="0.25">
      <c r="A327" s="56" t="s">
        <v>106</v>
      </c>
      <c r="B327" s="67" t="s">
        <v>309</v>
      </c>
      <c r="C327" s="370"/>
      <c r="D327" s="376" t="s">
        <v>5</v>
      </c>
      <c r="E327" s="404">
        <v>1</v>
      </c>
      <c r="F327" s="188"/>
      <c r="G327" s="371" t="str">
        <f t="shared" ref="G327:G331" si="38">IF(ISBLANK(D327), "", IF(F327=0, "INCLUDED", IF(ISERROR(E327*F327), F327, E327*F327)))</f>
        <v>INCLUDED</v>
      </c>
    </row>
    <row r="328" spans="1:7" ht="27.6" x14ac:dyDescent="0.25">
      <c r="A328" s="56" t="s">
        <v>302</v>
      </c>
      <c r="B328" s="67" t="s">
        <v>310</v>
      </c>
      <c r="C328" s="370"/>
      <c r="D328" s="376" t="s">
        <v>5</v>
      </c>
      <c r="E328" s="404">
        <v>1</v>
      </c>
      <c r="F328" s="188"/>
      <c r="G328" s="371" t="str">
        <f t="shared" si="38"/>
        <v>INCLUDED</v>
      </c>
    </row>
    <row r="329" spans="1:7" ht="30.6" x14ac:dyDescent="0.25">
      <c r="A329" s="56" t="s">
        <v>304</v>
      </c>
      <c r="B329" s="67" t="s">
        <v>335</v>
      </c>
      <c r="C329" s="370"/>
      <c r="D329" s="376" t="s">
        <v>1</v>
      </c>
      <c r="E329" s="404">
        <v>1</v>
      </c>
      <c r="F329" s="188"/>
      <c r="G329" s="371" t="str">
        <f t="shared" si="38"/>
        <v>INCLUDED</v>
      </c>
    </row>
    <row r="330" spans="1:7" x14ac:dyDescent="0.25">
      <c r="A330" s="56">
        <v>4</v>
      </c>
      <c r="B330" s="68" t="s">
        <v>317</v>
      </c>
      <c r="C330" s="370"/>
      <c r="D330" s="28" t="s">
        <v>12</v>
      </c>
      <c r="E330" s="404">
        <v>1</v>
      </c>
      <c r="F330" s="188"/>
      <c r="G330" s="371" t="str">
        <f t="shared" si="38"/>
        <v>INCLUDED</v>
      </c>
    </row>
    <row r="331" spans="1:7" ht="27.6" x14ac:dyDescent="0.25">
      <c r="A331" s="56">
        <v>5</v>
      </c>
      <c r="B331" s="67" t="s">
        <v>323</v>
      </c>
      <c r="C331" s="370"/>
      <c r="D331" s="376" t="s">
        <v>1</v>
      </c>
      <c r="E331" s="404">
        <v>1</v>
      </c>
      <c r="F331" s="188"/>
      <c r="G331" s="371" t="str">
        <f t="shared" si="38"/>
        <v>INCLUDED</v>
      </c>
    </row>
    <row r="332" spans="1:7" x14ac:dyDescent="0.25">
      <c r="A332" s="56"/>
      <c r="B332" s="369"/>
      <c r="C332" s="369"/>
      <c r="D332" s="63"/>
      <c r="E332" s="63"/>
      <c r="F332" s="56"/>
      <c r="G332" s="396"/>
    </row>
    <row r="333" spans="1:7" s="355" customFormat="1" x14ac:dyDescent="0.3">
      <c r="A333" s="386"/>
      <c r="B333" s="387" t="s">
        <v>578</v>
      </c>
      <c r="C333" s="388"/>
      <c r="D333" s="389"/>
      <c r="E333" s="389"/>
      <c r="F333" s="389"/>
      <c r="G333" s="390">
        <f>ROUND(SUM(G18:G331),0)</f>
        <v>0</v>
      </c>
    </row>
    <row r="334" spans="1:7" s="355" customFormat="1" x14ac:dyDescent="0.3">
      <c r="A334" s="391"/>
      <c r="B334" s="392"/>
      <c r="C334" s="392"/>
    </row>
    <row r="335" spans="1:7" s="355" customFormat="1" x14ac:dyDescent="0.3">
      <c r="A335" s="391"/>
      <c r="B335" s="392"/>
      <c r="C335" s="392"/>
    </row>
    <row r="336" spans="1:7" s="355" customFormat="1" x14ac:dyDescent="0.3">
      <c r="A336" s="393" t="s">
        <v>579</v>
      </c>
      <c r="B336" s="394">
        <f>'Name of Bidder'!D44</f>
        <v>0</v>
      </c>
      <c r="C336" s="392"/>
      <c r="E336" s="395" t="s">
        <v>580</v>
      </c>
      <c r="F336" s="355">
        <f>'Name of Bidder'!D41</f>
        <v>0</v>
      </c>
    </row>
    <row r="337" spans="1:7" s="355" customFormat="1" x14ac:dyDescent="0.3">
      <c r="A337" s="393" t="s">
        <v>581</v>
      </c>
      <c r="B337" s="392">
        <f>'Name of Bidder'!D45</f>
        <v>0</v>
      </c>
      <c r="C337" s="392"/>
      <c r="E337" s="395" t="s">
        <v>582</v>
      </c>
      <c r="F337" s="355">
        <f>'Name of Bidder'!D42</f>
        <v>0</v>
      </c>
    </row>
    <row r="342" spans="1:7" x14ac:dyDescent="0.25">
      <c r="F342" s="188"/>
      <c r="G342" s="371" t="str">
        <f>IF(ISBLANK(D342), "", IF(F342=0, "INCLUDED", IF(ISERROR(E342*F342), F342, E342*F342)))</f>
        <v/>
      </c>
    </row>
  </sheetData>
  <sheetProtection algorithmName="SHA-512" hashValue="u8szUWLK5M8S1AHDHG4yccc6j9ZwFwpPPVu6WRfhxqZ7SN31CAx0j5NLUb4FUTa4p+/w0YUzqpzAnh9RbPN1Pg==" saltValue="lvBUt5v3V9BxKfz+Km69lg==" spinCount="100000" sheet="1" selectLockedCells="1"/>
  <protectedRanges>
    <protectedRange sqref="E21" name="Range1_2"/>
    <protectedRange sqref="E22:E25" name="Range1_3_2"/>
    <protectedRange sqref="E26:E27" name="Range1_7_2"/>
    <protectedRange sqref="E28" name="Range1_8_2"/>
  </protectedRanges>
  <customSheetViews>
    <customSheetView guid="{ACADE0F5-44AF-410F-946B-A187B68DAB2A}" showPageBreaks="1" printArea="1" view="pageBreakPreview" topLeftCell="A3">
      <selection activeCell="C18" sqref="C18"/>
      <pageMargins left="0.7" right="0.7" top="0.75" bottom="0.75" header="0.3" footer="0.3"/>
      <pageSetup paperSize="9" scale="40" orientation="portrait" r:id="rId1"/>
    </customSheetView>
  </customSheetViews>
  <mergeCells count="5">
    <mergeCell ref="A2:G2"/>
    <mergeCell ref="A3:G3"/>
    <mergeCell ref="A11:G11"/>
    <mergeCell ref="F12:G12"/>
    <mergeCell ref="B15:E15"/>
  </mergeCells>
  <dataValidations count="4">
    <dataValidation type="decimal" allowBlank="1" showInputMessage="1" showErrorMessage="1" error="PLEASE ENTER ONLY DECIMAL NUMBERS" sqref="E22:E28" xr:uid="{00000000-0002-0000-0000-000001000000}">
      <formula1>0</formula1>
      <formula2>10000</formula2>
    </dataValidation>
    <dataValidation type="decimal" allowBlank="1" showInputMessage="1" showErrorMessage="1" error="PLEASE ENTER ONLY DECIMAL NUMBERS" sqref="D287:F289" xr:uid="{00000000-0002-0000-0000-000000000000}">
      <formula1>0</formula1>
      <formula2>1000000</formula2>
    </dataValidation>
    <dataValidation operator="greaterThan" allowBlank="1" showInputMessage="1" showErrorMessage="1" sqref="C18:C20 C23:C25 C27:C28 C30:C31 C33 C36:C44 C47:C53 C56:C58 C61:C65 C68:C72 C76:C81 C83:C84 C87:C88 C92:C95 C97 C101:C106 C108:C112 C114:C116 C119:C124 C127:C130 C133 C136:C150 C154:C157 C160 C164 C167:C172 C175:C176 C179:C184 C187:C188 C191:C194 C197:C200 C203:C205 C208:C211 C214 C217 C221 C224:C227 C230:C232 C235 C239:C240 C242 C249:C254 C256:C257 C259 C262:C268 C271:C277 C280 C283:C285 C290:C314 C318 C321:C324 C327:C331" xr:uid="{9F03CAF5-823E-48A4-82E8-4FE4F49AAA88}"/>
    <dataValidation type="whole" operator="greaterThan" allowBlank="1" showInputMessage="1" showErrorMessage="1" sqref="F18:F20 F23:F25 F27:F28 F30:F31 F33 F36:F44 F47:F53 F56:F58 F61:F65 F68:F72 F76:F81 F83:F84 F87:F88 F92:F95 F97 F101:F106 F108:F112 F114:F116 F119:F124 F127:F130 F133 F136:F150 F154:F157 F160 F164 F167:F172 F175:F176 F179:F184 F187:F188 F191:F194 F197:F200 F203:F205 F208:F211 F214 F217 F221 F224:F227 F230:F232 F235 F239:F240 F242 F249:F254 F256:F257 F259 F262:F268 F271:F277 F280 F283:F285 F290:F314 F318 F321:F324 F327:F331 F342" xr:uid="{0B8568F1-2038-4969-B9EA-8AF458171C8F}">
      <formula1>0</formula1>
    </dataValidation>
  </dataValidations>
  <pageMargins left="0.7" right="0.7" top="0.75" bottom="0.75" header="0.3" footer="0.3"/>
  <pageSetup paperSize="9" scale="4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46"/>
  <sheetViews>
    <sheetView view="pageBreakPreview" topLeftCell="A3" zoomScaleNormal="100" zoomScaleSheetLayoutView="100" workbookViewId="0">
      <selection activeCell="E20" sqref="E20"/>
    </sheetView>
  </sheetViews>
  <sheetFormatPr defaultColWidth="12.5546875" defaultRowHeight="13.8" x14ac:dyDescent="0.25"/>
  <cols>
    <col min="1" max="1" width="16.33203125" style="55" customWidth="1"/>
    <col min="2" max="2" width="56.44140625" style="57" customWidth="1"/>
    <col min="3" max="3" width="12" style="64" customWidth="1"/>
    <col min="4" max="4" width="14.44140625" style="64" customWidth="1"/>
    <col min="5" max="5" width="43.6640625" style="382" customWidth="1"/>
    <col min="6" max="6" width="36.44140625" style="382" customWidth="1"/>
    <col min="7" max="16384" width="12.5546875" style="382"/>
  </cols>
  <sheetData>
    <row r="1" spans="1:7" s="418" customFormat="1" ht="15.6" x14ac:dyDescent="0.3">
      <c r="A1" s="414" t="str">
        <f>'Schedule-I'!A1</f>
        <v>SPEC. NO.:CC-CS/PG-AF50/KEN/SS02/G5</v>
      </c>
      <c r="B1" s="415"/>
      <c r="C1" s="444"/>
      <c r="D1" s="415"/>
      <c r="E1" s="415"/>
      <c r="F1" s="416" t="s">
        <v>585</v>
      </c>
      <c r="G1" s="353"/>
    </row>
    <row r="2" spans="1:7" s="418" customFormat="1" ht="6.6" customHeight="1" x14ac:dyDescent="0.3">
      <c r="A2" s="419"/>
      <c r="B2" s="420"/>
      <c r="C2" s="445"/>
      <c r="D2" s="420"/>
      <c r="E2" s="420"/>
      <c r="F2" s="421"/>
      <c r="G2" s="353"/>
    </row>
    <row r="3" spans="1:7" s="418" customFormat="1" ht="52.8" customHeight="1" x14ac:dyDescent="0.3">
      <c r="A3" s="528" t="str">
        <f>Cover!B2</f>
        <v xml:space="preserve">Substation Package – SS02 for 400/220 kV Lessos (complete) Substation under Transmission Line &amp; Substation works associated with Transmission Project in Kenya through PPP-JV model with Africa50
</v>
      </c>
      <c r="B3" s="529"/>
      <c r="C3" s="529"/>
      <c r="D3" s="529"/>
      <c r="E3" s="529"/>
      <c r="F3" s="530"/>
    </row>
    <row r="4" spans="1:7" s="418" customFormat="1" ht="9.6" customHeight="1" x14ac:dyDescent="0.3">
      <c r="A4" s="422"/>
      <c r="B4" s="423"/>
      <c r="C4" s="446"/>
      <c r="D4" s="423"/>
      <c r="E4" s="423"/>
      <c r="F4" s="424"/>
    </row>
    <row r="5" spans="1:7" s="425" customFormat="1" x14ac:dyDescent="0.3">
      <c r="A5" s="531" t="s">
        <v>566</v>
      </c>
      <c r="B5" s="531"/>
      <c r="C5" s="531"/>
      <c r="D5" s="531"/>
      <c r="E5" s="531"/>
      <c r="F5" s="531"/>
    </row>
    <row r="6" spans="1:7" s="425" customFormat="1" ht="20.399999999999999" x14ac:dyDescent="0.3">
      <c r="A6" s="426"/>
      <c r="B6" s="426"/>
      <c r="C6" s="447"/>
      <c r="D6" s="426"/>
      <c r="E6" s="426"/>
      <c r="F6" s="426"/>
    </row>
    <row r="7" spans="1:7" s="425" customFormat="1" ht="20.399999999999999" x14ac:dyDescent="0.3">
      <c r="A7" s="357"/>
      <c r="B7" s="356"/>
      <c r="C7" s="373"/>
      <c r="D7" s="356"/>
      <c r="E7" s="427" t="s">
        <v>486</v>
      </c>
    </row>
    <row r="8" spans="1:7" s="425" customFormat="1" ht="27.6" x14ac:dyDescent="0.3">
      <c r="A8" s="428" t="str">
        <f>'[6]Schedule-I'!A6</f>
        <v>Name of the Bidder</v>
      </c>
      <c r="B8" s="427">
        <f>'Schedule-I'!B6</f>
        <v>0</v>
      </c>
      <c r="C8" s="373"/>
      <c r="D8" s="356"/>
      <c r="E8" s="427" t="s">
        <v>567</v>
      </c>
    </row>
    <row r="9" spans="1:7" s="425" customFormat="1" ht="20.399999999999999" x14ac:dyDescent="0.3">
      <c r="A9" s="425" t="s">
        <v>568</v>
      </c>
      <c r="B9" s="427">
        <f>'Schedule-I'!B7</f>
        <v>0</v>
      </c>
      <c r="C9" s="373"/>
      <c r="D9" s="356"/>
      <c r="E9" s="427" t="s">
        <v>488</v>
      </c>
    </row>
    <row r="10" spans="1:7" s="425" customFormat="1" ht="20.399999999999999" x14ac:dyDescent="0.3">
      <c r="A10" s="429"/>
      <c r="B10" s="427">
        <f>'Schedule-I'!B8</f>
        <v>0</v>
      </c>
      <c r="C10" s="373"/>
      <c r="D10" s="356"/>
      <c r="E10" s="427" t="s">
        <v>569</v>
      </c>
    </row>
    <row r="11" spans="1:7" s="425" customFormat="1" ht="20.399999999999999" x14ac:dyDescent="0.3">
      <c r="A11" s="429"/>
      <c r="B11" s="430">
        <f>'Schedule-I'!B9</f>
        <v>0</v>
      </c>
      <c r="C11" s="373"/>
      <c r="D11" s="356"/>
      <c r="E11" s="427" t="s">
        <v>570</v>
      </c>
    </row>
    <row r="12" spans="1:7" s="425" customFormat="1" ht="20.399999999999999" x14ac:dyDescent="0.3">
      <c r="A12" s="426"/>
      <c r="B12" s="426"/>
      <c r="C12" s="447"/>
      <c r="D12" s="426"/>
      <c r="E12" s="426"/>
      <c r="F12" s="426"/>
    </row>
    <row r="13" spans="1:7" s="431" customFormat="1" ht="17.399999999999999" x14ac:dyDescent="0.3">
      <c r="A13" s="532" t="s">
        <v>590</v>
      </c>
      <c r="B13" s="532"/>
      <c r="C13" s="532"/>
      <c r="D13" s="532"/>
      <c r="E13" s="532"/>
      <c r="F13" s="532"/>
    </row>
    <row r="14" spans="1:7" s="431" customFormat="1" ht="17.399999999999999" x14ac:dyDescent="0.3">
      <c r="A14" s="432"/>
      <c r="B14" s="432"/>
      <c r="C14" s="432"/>
      <c r="D14" s="432"/>
      <c r="E14" s="432"/>
      <c r="F14" s="432" t="s">
        <v>571</v>
      </c>
    </row>
    <row r="15" spans="1:7" s="433" customFormat="1" ht="31.2" x14ac:dyDescent="0.3">
      <c r="A15" s="365" t="s">
        <v>586</v>
      </c>
      <c r="B15" s="365" t="s">
        <v>573</v>
      </c>
      <c r="C15" s="366" t="s">
        <v>575</v>
      </c>
      <c r="D15" s="365" t="s">
        <v>576</v>
      </c>
      <c r="E15" s="365" t="s">
        <v>587</v>
      </c>
      <c r="F15" s="365" t="s">
        <v>588</v>
      </c>
    </row>
    <row r="16" spans="1:7" s="433" customFormat="1" x14ac:dyDescent="0.3">
      <c r="A16" s="367">
        <v>1</v>
      </c>
      <c r="B16" s="367">
        <v>2</v>
      </c>
      <c r="C16" s="368">
        <v>3</v>
      </c>
      <c r="D16" s="367">
        <v>4</v>
      </c>
      <c r="E16" s="367">
        <v>5</v>
      </c>
      <c r="F16" s="368" t="s">
        <v>589</v>
      </c>
    </row>
    <row r="17" spans="1:6" ht="13.95" customHeight="1" x14ac:dyDescent="0.25">
      <c r="A17" s="8" t="s">
        <v>65</v>
      </c>
      <c r="B17" s="525" t="s">
        <v>279</v>
      </c>
      <c r="C17" s="526"/>
      <c r="D17" s="526"/>
      <c r="E17" s="396"/>
      <c r="F17" s="396"/>
    </row>
    <row r="18" spans="1:6" ht="13.95" customHeight="1" x14ac:dyDescent="0.25">
      <c r="A18" s="10" t="s">
        <v>66</v>
      </c>
      <c r="B18" s="11" t="s">
        <v>67</v>
      </c>
      <c r="C18" s="61"/>
      <c r="D18" s="434"/>
      <c r="E18" s="396"/>
      <c r="F18" s="396"/>
    </row>
    <row r="19" spans="1:6" ht="13.95" customHeight="1" x14ac:dyDescent="0.25">
      <c r="A19" s="1" t="s">
        <v>188</v>
      </c>
      <c r="B19" s="2" t="s">
        <v>186</v>
      </c>
      <c r="C19" s="59"/>
      <c r="D19" s="435"/>
      <c r="E19" s="396"/>
      <c r="F19" s="396"/>
    </row>
    <row r="20" spans="1:6" ht="27.6" customHeight="1" x14ac:dyDescent="0.25">
      <c r="A20" s="3">
        <v>1</v>
      </c>
      <c r="B20" s="13" t="s">
        <v>189</v>
      </c>
      <c r="C20" s="60" t="s">
        <v>2</v>
      </c>
      <c r="D20" s="436">
        <v>2</v>
      </c>
      <c r="E20" s="188"/>
      <c r="F20" s="371" t="str">
        <f>IF(ISBLANK(C20),"", IF(E20=0, "INCLUDED", IF(ISERROR(D20*E20), E20, D20*E20)))</f>
        <v>INCLUDED</v>
      </c>
    </row>
    <row r="21" spans="1:6" ht="27.6" customHeight="1" x14ac:dyDescent="0.25">
      <c r="A21" s="3">
        <v>2</v>
      </c>
      <c r="B21" s="13" t="s">
        <v>190</v>
      </c>
      <c r="C21" s="60" t="s">
        <v>58</v>
      </c>
      <c r="D21" s="436">
        <v>2</v>
      </c>
      <c r="E21" s="188"/>
      <c r="F21" s="371" t="str">
        <f t="shared" ref="F21:F22" si="0">IF(ISBLANK(C21),"", IF(E21=0, "INCLUDED", IF(ISERROR(D21*E21), E21, D21*E21)))</f>
        <v>INCLUDED</v>
      </c>
    </row>
    <row r="22" spans="1:6" ht="13.95" customHeight="1" x14ac:dyDescent="0.25">
      <c r="A22" s="3">
        <v>3</v>
      </c>
      <c r="B22" s="13" t="s">
        <v>187</v>
      </c>
      <c r="C22" s="60" t="s">
        <v>58</v>
      </c>
      <c r="D22" s="436">
        <v>1</v>
      </c>
      <c r="E22" s="188"/>
      <c r="F22" s="371" t="str">
        <f t="shared" si="0"/>
        <v>INCLUDED</v>
      </c>
    </row>
    <row r="23" spans="1:6" ht="13.95" customHeight="1" x14ac:dyDescent="0.25">
      <c r="A23" s="41" t="s">
        <v>191</v>
      </c>
      <c r="B23" s="22" t="s">
        <v>47</v>
      </c>
      <c r="C23" s="28"/>
      <c r="D23" s="449"/>
      <c r="E23" s="396"/>
      <c r="F23" s="396"/>
    </row>
    <row r="24" spans="1:6" ht="13.95" customHeight="1" x14ac:dyDescent="0.25">
      <c r="A24" s="41" t="s">
        <v>192</v>
      </c>
      <c r="B24" s="22" t="s">
        <v>292</v>
      </c>
      <c r="C24" s="28"/>
      <c r="D24" s="449"/>
      <c r="E24" s="396"/>
      <c r="F24" s="396"/>
    </row>
    <row r="25" spans="1:6" ht="13.95" customHeight="1" x14ac:dyDescent="0.25">
      <c r="A25" s="23" t="s">
        <v>51</v>
      </c>
      <c r="B25" s="20" t="s">
        <v>49</v>
      </c>
      <c r="C25" s="28" t="s">
        <v>5</v>
      </c>
      <c r="D25" s="435">
        <v>2</v>
      </c>
      <c r="E25" s="188"/>
      <c r="F25" s="371" t="str">
        <f t="shared" ref="F25:F27" si="1">IF(ISBLANK(C25),"", IF(E25=0, "INCLUDED", IF(ISERROR(D25*E25), E25, D25*E25)))</f>
        <v>INCLUDED</v>
      </c>
    </row>
    <row r="26" spans="1:6" ht="27.6" customHeight="1" x14ac:dyDescent="0.25">
      <c r="A26" s="23" t="s">
        <v>52</v>
      </c>
      <c r="B26" s="20" t="s">
        <v>48</v>
      </c>
      <c r="C26" s="28" t="s">
        <v>5</v>
      </c>
      <c r="D26" s="435">
        <v>2</v>
      </c>
      <c r="E26" s="188"/>
      <c r="F26" s="371" t="str">
        <f t="shared" si="1"/>
        <v>INCLUDED</v>
      </c>
    </row>
    <row r="27" spans="1:6" ht="13.95" customHeight="1" x14ac:dyDescent="0.25">
      <c r="A27" s="23" t="s">
        <v>53</v>
      </c>
      <c r="B27" s="20" t="s">
        <v>50</v>
      </c>
      <c r="C27" s="28" t="s">
        <v>1</v>
      </c>
      <c r="D27" s="435">
        <v>2</v>
      </c>
      <c r="E27" s="188"/>
      <c r="F27" s="371" t="str">
        <f t="shared" si="1"/>
        <v>INCLUDED</v>
      </c>
    </row>
    <row r="28" spans="1:6" ht="13.95" customHeight="1" x14ac:dyDescent="0.25">
      <c r="A28" s="41" t="s">
        <v>193</v>
      </c>
      <c r="B28" s="22" t="s">
        <v>291</v>
      </c>
      <c r="C28" s="28"/>
      <c r="D28" s="435"/>
      <c r="E28" s="396"/>
      <c r="F28" s="396"/>
    </row>
    <row r="29" spans="1:6" ht="13.95" customHeight="1" x14ac:dyDescent="0.25">
      <c r="A29" s="23" t="s">
        <v>51</v>
      </c>
      <c r="B29" s="20" t="s">
        <v>49</v>
      </c>
      <c r="C29" s="28" t="s">
        <v>12</v>
      </c>
      <c r="D29" s="435">
        <v>1</v>
      </c>
      <c r="E29" s="188"/>
      <c r="F29" s="371" t="str">
        <f t="shared" ref="F29:F30" si="2">IF(ISBLANK(C29),"", IF(E29=0, "INCLUDED", IF(ISERROR(D29*E29), E29, D29*E29)))</f>
        <v>INCLUDED</v>
      </c>
    </row>
    <row r="30" spans="1:6" ht="13.95" customHeight="1" x14ac:dyDescent="0.25">
      <c r="A30" s="23" t="s">
        <v>52</v>
      </c>
      <c r="B30" s="20" t="s">
        <v>50</v>
      </c>
      <c r="C30" s="28" t="s">
        <v>5</v>
      </c>
      <c r="D30" s="435">
        <v>1</v>
      </c>
      <c r="E30" s="188"/>
      <c r="F30" s="371" t="str">
        <f t="shared" si="2"/>
        <v>INCLUDED</v>
      </c>
    </row>
    <row r="31" spans="1:6" ht="13.95" customHeight="1" x14ac:dyDescent="0.25">
      <c r="A31" s="21" t="s">
        <v>327</v>
      </c>
      <c r="B31" s="22" t="s">
        <v>194</v>
      </c>
      <c r="C31" s="59"/>
      <c r="D31" s="435"/>
      <c r="E31" s="396"/>
      <c r="F31" s="396"/>
    </row>
    <row r="32" spans="1:6" ht="13.95" customHeight="1" x14ac:dyDescent="0.25">
      <c r="A32" s="19" t="s">
        <v>51</v>
      </c>
      <c r="B32" s="13" t="s">
        <v>195</v>
      </c>
      <c r="C32" s="59" t="s">
        <v>2</v>
      </c>
      <c r="D32" s="435">
        <v>2</v>
      </c>
      <c r="E32" s="188"/>
      <c r="F32" s="371" t="str">
        <f>IF(ISBLANK(C32),"", IF(E32=0, "INCLUDED", IF(ISERROR(D32*E32), E32, D32*E32)))</f>
        <v>INCLUDED</v>
      </c>
    </row>
    <row r="33" spans="1:6" ht="13.95" customHeight="1" x14ac:dyDescent="0.25">
      <c r="A33" s="23"/>
      <c r="B33" s="24"/>
      <c r="C33" s="59"/>
      <c r="D33" s="435"/>
      <c r="E33" s="396"/>
      <c r="F33" s="396"/>
    </row>
    <row r="34" spans="1:6" ht="13.95" customHeight="1" x14ac:dyDescent="0.25">
      <c r="A34" s="21" t="s">
        <v>3</v>
      </c>
      <c r="B34" s="22" t="s">
        <v>17</v>
      </c>
      <c r="C34" s="59"/>
      <c r="D34" s="435"/>
      <c r="E34" s="396"/>
      <c r="F34" s="396"/>
    </row>
    <row r="35" spans="1:6" ht="27.6" x14ac:dyDescent="0.25">
      <c r="A35" s="26" t="s">
        <v>18</v>
      </c>
      <c r="B35" s="14" t="s">
        <v>149</v>
      </c>
      <c r="C35" s="59" t="s">
        <v>2</v>
      </c>
      <c r="D35" s="435">
        <v>10</v>
      </c>
      <c r="E35" s="188"/>
      <c r="F35" s="371" t="str">
        <f t="shared" ref="F35:F43" si="3">IF(ISBLANK(C35),"", IF(E35=0, "INCLUDED", IF(ISERROR(D35*E35), E35, D35*E35)))</f>
        <v>INCLUDED</v>
      </c>
    </row>
    <row r="36" spans="1:6" x14ac:dyDescent="0.25">
      <c r="A36" s="26" t="s">
        <v>14</v>
      </c>
      <c r="B36" s="20" t="s">
        <v>61</v>
      </c>
      <c r="C36" s="28" t="s">
        <v>62</v>
      </c>
      <c r="D36" s="435">
        <v>4</v>
      </c>
      <c r="E36" s="188"/>
      <c r="F36" s="371" t="str">
        <f t="shared" si="3"/>
        <v>INCLUDED</v>
      </c>
    </row>
    <row r="37" spans="1:6" ht="27.6" x14ac:dyDescent="0.25">
      <c r="A37" s="26" t="s">
        <v>15</v>
      </c>
      <c r="B37" s="14" t="s">
        <v>150</v>
      </c>
      <c r="C37" s="59" t="s">
        <v>2</v>
      </c>
      <c r="D37" s="435">
        <v>22</v>
      </c>
      <c r="E37" s="188"/>
      <c r="F37" s="371" t="str">
        <f t="shared" si="3"/>
        <v>INCLUDED</v>
      </c>
    </row>
    <row r="38" spans="1:6" ht="27.6" x14ac:dyDescent="0.25">
      <c r="A38" s="26" t="s">
        <v>25</v>
      </c>
      <c r="B38" s="14" t="s">
        <v>151</v>
      </c>
      <c r="C38" s="59" t="s">
        <v>2</v>
      </c>
      <c r="D38" s="435">
        <v>2</v>
      </c>
      <c r="E38" s="188"/>
      <c r="F38" s="371" t="str">
        <f t="shared" si="3"/>
        <v>INCLUDED</v>
      </c>
    </row>
    <row r="39" spans="1:6" ht="27.6" x14ac:dyDescent="0.25">
      <c r="A39" s="26" t="s">
        <v>26</v>
      </c>
      <c r="B39" s="14" t="s">
        <v>7</v>
      </c>
      <c r="C39" s="59" t="s">
        <v>2</v>
      </c>
      <c r="D39" s="435">
        <v>24</v>
      </c>
      <c r="E39" s="188"/>
      <c r="F39" s="371" t="str">
        <f t="shared" si="3"/>
        <v>INCLUDED</v>
      </c>
    </row>
    <row r="40" spans="1:6" x14ac:dyDescent="0.25">
      <c r="A40" s="26" t="s">
        <v>37</v>
      </c>
      <c r="B40" s="14" t="s">
        <v>147</v>
      </c>
      <c r="C40" s="59" t="s">
        <v>2</v>
      </c>
      <c r="D40" s="435">
        <v>12</v>
      </c>
      <c r="E40" s="188"/>
      <c r="F40" s="371" t="str">
        <f t="shared" si="3"/>
        <v>INCLUDED</v>
      </c>
    </row>
    <row r="41" spans="1:6" x14ac:dyDescent="0.25">
      <c r="A41" s="26" t="s">
        <v>20</v>
      </c>
      <c r="B41" s="14" t="s">
        <v>8</v>
      </c>
      <c r="C41" s="59" t="s">
        <v>2</v>
      </c>
      <c r="D41" s="435">
        <v>21</v>
      </c>
      <c r="E41" s="188"/>
      <c r="F41" s="371" t="str">
        <f t="shared" si="3"/>
        <v>INCLUDED</v>
      </c>
    </row>
    <row r="42" spans="1:6" x14ac:dyDescent="0.25">
      <c r="A42" s="26" t="s">
        <v>21</v>
      </c>
      <c r="B42" s="14" t="s">
        <v>9</v>
      </c>
      <c r="C42" s="59" t="s">
        <v>2</v>
      </c>
      <c r="D42" s="435">
        <v>30</v>
      </c>
      <c r="E42" s="188"/>
      <c r="F42" s="371" t="str">
        <f t="shared" si="3"/>
        <v>INCLUDED</v>
      </c>
    </row>
    <row r="43" spans="1:6" x14ac:dyDescent="0.25">
      <c r="A43" s="26" t="s">
        <v>13</v>
      </c>
      <c r="B43" s="14" t="s">
        <v>148</v>
      </c>
      <c r="C43" s="59" t="s">
        <v>2</v>
      </c>
      <c r="D43" s="435">
        <v>12</v>
      </c>
      <c r="E43" s="188"/>
      <c r="F43" s="371" t="str">
        <f t="shared" si="3"/>
        <v>INCLUDED</v>
      </c>
    </row>
    <row r="44" spans="1:6" x14ac:dyDescent="0.25">
      <c r="A44" s="23"/>
      <c r="B44" s="27"/>
      <c r="C44" s="59"/>
      <c r="D44" s="435"/>
      <c r="E44" s="396"/>
      <c r="F44" s="396"/>
    </row>
    <row r="45" spans="1:6" s="398" customFormat="1" x14ac:dyDescent="0.25">
      <c r="A45" s="21" t="s">
        <v>6</v>
      </c>
      <c r="B45" s="25" t="s">
        <v>196</v>
      </c>
      <c r="C45" s="59"/>
      <c r="D45" s="435"/>
      <c r="E45" s="385"/>
      <c r="F45" s="385"/>
    </row>
    <row r="46" spans="1:6" s="398" customFormat="1" ht="27.6" x14ac:dyDescent="0.25">
      <c r="A46" s="26" t="s">
        <v>18</v>
      </c>
      <c r="B46" s="14" t="s">
        <v>197</v>
      </c>
      <c r="C46" s="59" t="s">
        <v>2</v>
      </c>
      <c r="D46" s="435">
        <v>3</v>
      </c>
      <c r="E46" s="188"/>
      <c r="F46" s="371" t="str">
        <f t="shared" ref="F46:F52" si="4">IF(ISBLANK(C46),"", IF(E46=0, "INCLUDED", IF(ISERROR(D46*E46), E46, D46*E46)))</f>
        <v>INCLUDED</v>
      </c>
    </row>
    <row r="47" spans="1:6" s="398" customFormat="1" ht="27.6" x14ac:dyDescent="0.25">
      <c r="A47" s="26" t="s">
        <v>14</v>
      </c>
      <c r="B47" s="14" t="s">
        <v>201</v>
      </c>
      <c r="C47" s="59" t="s">
        <v>2</v>
      </c>
      <c r="D47" s="435">
        <v>2</v>
      </c>
      <c r="E47" s="188"/>
      <c r="F47" s="371" t="str">
        <f t="shared" si="4"/>
        <v>INCLUDED</v>
      </c>
    </row>
    <row r="48" spans="1:6" s="398" customFormat="1" ht="27.6" x14ac:dyDescent="0.25">
      <c r="A48" s="26" t="s">
        <v>15</v>
      </c>
      <c r="B48" s="14" t="s">
        <v>202</v>
      </c>
      <c r="C48" s="59" t="s">
        <v>2</v>
      </c>
      <c r="D48" s="435">
        <v>6</v>
      </c>
      <c r="E48" s="188"/>
      <c r="F48" s="371" t="str">
        <f t="shared" si="4"/>
        <v>INCLUDED</v>
      </c>
    </row>
    <row r="49" spans="1:6" s="398" customFormat="1" ht="27.6" x14ac:dyDescent="0.25">
      <c r="A49" s="26" t="s">
        <v>25</v>
      </c>
      <c r="B49" s="14" t="s">
        <v>198</v>
      </c>
      <c r="C49" s="59" t="s">
        <v>2</v>
      </c>
      <c r="D49" s="435">
        <v>24</v>
      </c>
      <c r="E49" s="188"/>
      <c r="F49" s="371" t="str">
        <f t="shared" si="4"/>
        <v>INCLUDED</v>
      </c>
    </row>
    <row r="50" spans="1:6" s="398" customFormat="1" x14ac:dyDescent="0.25">
      <c r="A50" s="26" t="s">
        <v>26</v>
      </c>
      <c r="B50" s="14" t="s">
        <v>280</v>
      </c>
      <c r="C50" s="59" t="s">
        <v>2</v>
      </c>
      <c r="D50" s="437">
        <v>6</v>
      </c>
      <c r="E50" s="188"/>
      <c r="F50" s="371" t="str">
        <f t="shared" si="4"/>
        <v>INCLUDED</v>
      </c>
    </row>
    <row r="51" spans="1:6" s="398" customFormat="1" x14ac:dyDescent="0.25">
      <c r="A51" s="26" t="s">
        <v>37</v>
      </c>
      <c r="B51" s="14" t="s">
        <v>199</v>
      </c>
      <c r="C51" s="59" t="s">
        <v>2</v>
      </c>
      <c r="D51" s="435">
        <v>6</v>
      </c>
      <c r="E51" s="188"/>
      <c r="F51" s="371" t="str">
        <f t="shared" si="4"/>
        <v>INCLUDED</v>
      </c>
    </row>
    <row r="52" spans="1:6" s="398" customFormat="1" x14ac:dyDescent="0.25">
      <c r="A52" s="26" t="s">
        <v>20</v>
      </c>
      <c r="B52" s="14" t="s">
        <v>200</v>
      </c>
      <c r="C52" s="59" t="s">
        <v>2</v>
      </c>
      <c r="D52" s="435">
        <v>30</v>
      </c>
      <c r="E52" s="188"/>
      <c r="F52" s="371" t="str">
        <f t="shared" si="4"/>
        <v>INCLUDED</v>
      </c>
    </row>
    <row r="53" spans="1:6" x14ac:dyDescent="0.25">
      <c r="A53" s="21"/>
      <c r="B53" s="14"/>
      <c r="C53" s="60"/>
      <c r="D53" s="436"/>
      <c r="E53" s="396"/>
      <c r="F53" s="396"/>
    </row>
    <row r="54" spans="1:6" x14ac:dyDescent="0.25">
      <c r="A54" s="29" t="s">
        <v>16</v>
      </c>
      <c r="B54" s="25" t="s">
        <v>152</v>
      </c>
      <c r="C54" s="28"/>
      <c r="D54" s="438"/>
      <c r="E54" s="396"/>
      <c r="F54" s="396"/>
    </row>
    <row r="55" spans="1:6" ht="27.6" x14ac:dyDescent="0.25">
      <c r="A55" s="21" t="s">
        <v>18</v>
      </c>
      <c r="B55" s="14" t="s">
        <v>153</v>
      </c>
      <c r="C55" s="60" t="s">
        <v>2</v>
      </c>
      <c r="D55" s="436">
        <v>2</v>
      </c>
      <c r="E55" s="188"/>
      <c r="F55" s="371" t="str">
        <f t="shared" ref="F55:F57" si="5">IF(ISBLANK(C55),"", IF(E55=0, "INCLUDED", IF(ISERROR(D55*E55), E55, D55*E55)))</f>
        <v>INCLUDED</v>
      </c>
    </row>
    <row r="56" spans="1:6" x14ac:dyDescent="0.25">
      <c r="A56" s="26" t="s">
        <v>14</v>
      </c>
      <c r="B56" s="377" t="s">
        <v>154</v>
      </c>
      <c r="C56" s="60" t="s">
        <v>2</v>
      </c>
      <c r="D56" s="436">
        <v>4</v>
      </c>
      <c r="E56" s="188"/>
      <c r="F56" s="371" t="str">
        <f t="shared" si="5"/>
        <v>INCLUDED</v>
      </c>
    </row>
    <row r="57" spans="1:6" x14ac:dyDescent="0.25">
      <c r="A57" s="26" t="s">
        <v>15</v>
      </c>
      <c r="B57" s="378" t="s">
        <v>10</v>
      </c>
      <c r="C57" s="60" t="s">
        <v>2</v>
      </c>
      <c r="D57" s="436">
        <v>2</v>
      </c>
      <c r="E57" s="188"/>
      <c r="F57" s="371" t="str">
        <f t="shared" si="5"/>
        <v>INCLUDED</v>
      </c>
    </row>
    <row r="58" spans="1:6" x14ac:dyDescent="0.25">
      <c r="A58" s="26"/>
      <c r="B58" s="378"/>
      <c r="C58" s="60"/>
      <c r="D58" s="436"/>
      <c r="E58" s="396"/>
      <c r="F58" s="396"/>
    </row>
    <row r="59" spans="1:6" s="398" customFormat="1" x14ac:dyDescent="0.25">
      <c r="A59" s="29" t="s">
        <v>73</v>
      </c>
      <c r="B59" s="25" t="s">
        <v>203</v>
      </c>
      <c r="C59" s="28"/>
      <c r="D59" s="438"/>
      <c r="E59" s="385"/>
      <c r="F59" s="385"/>
    </row>
    <row r="60" spans="1:6" s="398" customFormat="1" ht="27.6" x14ac:dyDescent="0.25">
      <c r="A60" s="399" t="s">
        <v>18</v>
      </c>
      <c r="B60" s="379" t="s">
        <v>204</v>
      </c>
      <c r="C60" s="60" t="s">
        <v>2</v>
      </c>
      <c r="D60" s="438">
        <v>1</v>
      </c>
      <c r="E60" s="188"/>
      <c r="F60" s="371" t="str">
        <f t="shared" ref="F60:F64" si="6">IF(ISBLANK(C60),"", IF(E60=0, "INCLUDED", IF(ISERROR(D60*E60), E60, D60*E60)))</f>
        <v>INCLUDED</v>
      </c>
    </row>
    <row r="61" spans="1:6" s="398" customFormat="1" ht="27.6" x14ac:dyDescent="0.25">
      <c r="A61" s="399" t="s">
        <v>14</v>
      </c>
      <c r="B61" s="379" t="s">
        <v>205</v>
      </c>
      <c r="C61" s="60" t="s">
        <v>2</v>
      </c>
      <c r="D61" s="438">
        <v>3</v>
      </c>
      <c r="E61" s="188"/>
      <c r="F61" s="371" t="str">
        <f t="shared" si="6"/>
        <v>INCLUDED</v>
      </c>
    </row>
    <row r="62" spans="1:6" s="398" customFormat="1" x14ac:dyDescent="0.25">
      <c r="A62" s="399" t="s">
        <v>15</v>
      </c>
      <c r="B62" s="379" t="s">
        <v>206</v>
      </c>
      <c r="C62" s="60" t="s">
        <v>2</v>
      </c>
      <c r="D62" s="438">
        <v>3</v>
      </c>
      <c r="E62" s="188"/>
      <c r="F62" s="371" t="str">
        <f t="shared" si="6"/>
        <v>INCLUDED</v>
      </c>
    </row>
    <row r="63" spans="1:6" s="398" customFormat="1" x14ac:dyDescent="0.25">
      <c r="A63" s="399" t="s">
        <v>25</v>
      </c>
      <c r="B63" s="379" t="s">
        <v>207</v>
      </c>
      <c r="C63" s="60" t="s">
        <v>2</v>
      </c>
      <c r="D63" s="438">
        <v>1</v>
      </c>
      <c r="E63" s="188"/>
      <c r="F63" s="371" t="str">
        <f t="shared" si="6"/>
        <v>INCLUDED</v>
      </c>
    </row>
    <row r="64" spans="1:6" s="398" customFormat="1" x14ac:dyDescent="0.25">
      <c r="A64" s="399" t="s">
        <v>26</v>
      </c>
      <c r="B64" s="379" t="s">
        <v>208</v>
      </c>
      <c r="C64" s="60" t="s">
        <v>2</v>
      </c>
      <c r="D64" s="438">
        <v>9</v>
      </c>
      <c r="E64" s="188"/>
      <c r="F64" s="371" t="str">
        <f t="shared" si="6"/>
        <v>INCLUDED</v>
      </c>
    </row>
    <row r="65" spans="1:6" s="398" customFormat="1" x14ac:dyDescent="0.25">
      <c r="A65" s="399"/>
      <c r="B65" s="379"/>
      <c r="C65" s="60"/>
      <c r="D65" s="438"/>
      <c r="E65" s="385"/>
      <c r="F65" s="385"/>
    </row>
    <row r="66" spans="1:6" s="398" customFormat="1" x14ac:dyDescent="0.25">
      <c r="A66" s="29" t="s">
        <v>75</v>
      </c>
      <c r="B66" s="25" t="s">
        <v>72</v>
      </c>
      <c r="C66" s="60"/>
      <c r="D66" s="438"/>
      <c r="E66" s="385"/>
      <c r="F66" s="385"/>
    </row>
    <row r="67" spans="1:6" s="398" customFormat="1" x14ac:dyDescent="0.25">
      <c r="A67" s="399" t="s">
        <v>18</v>
      </c>
      <c r="B67" s="379" t="s">
        <v>209</v>
      </c>
      <c r="C67" s="60" t="s">
        <v>2</v>
      </c>
      <c r="D67" s="438">
        <v>1</v>
      </c>
      <c r="E67" s="188"/>
      <c r="F67" s="371" t="str">
        <f t="shared" ref="F67:F71" si="7">IF(ISBLANK(C67),"", IF(E67=0, "INCLUDED", IF(ISERROR(D67*E67), E67, D67*E67)))</f>
        <v>INCLUDED</v>
      </c>
    </row>
    <row r="68" spans="1:6" s="398" customFormat="1" x14ac:dyDescent="0.25">
      <c r="A68" s="399" t="s">
        <v>14</v>
      </c>
      <c r="B68" s="379" t="s">
        <v>210</v>
      </c>
      <c r="C68" s="60" t="s">
        <v>2</v>
      </c>
      <c r="D68" s="438">
        <v>1</v>
      </c>
      <c r="E68" s="188"/>
      <c r="F68" s="371" t="str">
        <f t="shared" si="7"/>
        <v>INCLUDED</v>
      </c>
    </row>
    <row r="69" spans="1:6" s="398" customFormat="1" x14ac:dyDescent="0.25">
      <c r="A69" s="399" t="s">
        <v>15</v>
      </c>
      <c r="B69" s="379" t="s">
        <v>211</v>
      </c>
      <c r="C69" s="60" t="s">
        <v>2</v>
      </c>
      <c r="D69" s="438">
        <v>3</v>
      </c>
      <c r="E69" s="188"/>
      <c r="F69" s="371" t="str">
        <f t="shared" si="7"/>
        <v>INCLUDED</v>
      </c>
    </row>
    <row r="70" spans="1:6" s="398" customFormat="1" x14ac:dyDescent="0.25">
      <c r="A70" s="399" t="s">
        <v>25</v>
      </c>
      <c r="B70" s="379" t="s">
        <v>212</v>
      </c>
      <c r="C70" s="60" t="s">
        <v>2</v>
      </c>
      <c r="D70" s="438">
        <v>3</v>
      </c>
      <c r="E70" s="188"/>
      <c r="F70" s="371" t="str">
        <f t="shared" si="7"/>
        <v>INCLUDED</v>
      </c>
    </row>
    <row r="71" spans="1:6" ht="27.6" x14ac:dyDescent="0.25">
      <c r="A71" s="26" t="s">
        <v>26</v>
      </c>
      <c r="B71" s="27" t="s">
        <v>171</v>
      </c>
      <c r="C71" s="60" t="s">
        <v>2</v>
      </c>
      <c r="D71" s="436">
        <v>2</v>
      </c>
      <c r="E71" s="188"/>
      <c r="F71" s="371" t="str">
        <f t="shared" si="7"/>
        <v>INCLUDED</v>
      </c>
    </row>
    <row r="72" spans="1:6" s="398" customFormat="1" x14ac:dyDescent="0.25">
      <c r="A72" s="399"/>
      <c r="B72" s="379"/>
      <c r="C72" s="60"/>
      <c r="D72" s="438"/>
      <c r="E72" s="385"/>
      <c r="F72" s="379"/>
    </row>
    <row r="73" spans="1:6" x14ac:dyDescent="0.25">
      <c r="A73" s="19" t="s">
        <v>19</v>
      </c>
      <c r="B73" s="22" t="s">
        <v>24</v>
      </c>
      <c r="C73" s="59"/>
      <c r="D73" s="435"/>
      <c r="E73" s="396"/>
      <c r="F73" s="396"/>
    </row>
    <row r="74" spans="1:6" x14ac:dyDescent="0.25">
      <c r="A74" s="19" t="s">
        <v>217</v>
      </c>
      <c r="B74" s="22" t="s">
        <v>213</v>
      </c>
      <c r="C74" s="59"/>
      <c r="D74" s="435"/>
      <c r="E74" s="396"/>
      <c r="F74" s="396"/>
    </row>
    <row r="75" spans="1:6" ht="27.6" x14ac:dyDescent="0.25">
      <c r="A75" s="30" t="s">
        <v>18</v>
      </c>
      <c r="B75" s="380" t="s">
        <v>155</v>
      </c>
      <c r="C75" s="59" t="s">
        <v>2</v>
      </c>
      <c r="D75" s="386">
        <v>4</v>
      </c>
      <c r="E75" s="188"/>
      <c r="F75" s="371" t="str">
        <f t="shared" ref="F75:F80" si="8">IF(ISBLANK(C75),"", IF(E75=0, "INCLUDED", IF(ISERROR(D75*E75), E75, D75*E75)))</f>
        <v>INCLUDED</v>
      </c>
    </row>
    <row r="76" spans="1:6" ht="27.6" x14ac:dyDescent="0.25">
      <c r="A76" s="30" t="s">
        <v>14</v>
      </c>
      <c r="B76" s="380" t="s">
        <v>156</v>
      </c>
      <c r="C76" s="59" t="s">
        <v>2</v>
      </c>
      <c r="D76" s="386">
        <v>6</v>
      </c>
      <c r="E76" s="188"/>
      <c r="F76" s="371" t="str">
        <f t="shared" si="8"/>
        <v>INCLUDED</v>
      </c>
    </row>
    <row r="77" spans="1:6" ht="27.6" x14ac:dyDescent="0.25">
      <c r="A77" s="31" t="s">
        <v>15</v>
      </c>
      <c r="B77" s="380" t="s">
        <v>336</v>
      </c>
      <c r="C77" s="59" t="s">
        <v>2</v>
      </c>
      <c r="D77" s="386">
        <v>2</v>
      </c>
      <c r="E77" s="188"/>
      <c r="F77" s="371" t="str">
        <f t="shared" si="8"/>
        <v>INCLUDED</v>
      </c>
    </row>
    <row r="78" spans="1:6" x14ac:dyDescent="0.25">
      <c r="A78" s="30" t="s">
        <v>25</v>
      </c>
      <c r="B78" s="380" t="s">
        <v>157</v>
      </c>
      <c r="C78" s="59" t="s">
        <v>2</v>
      </c>
      <c r="D78" s="386">
        <v>2</v>
      </c>
      <c r="E78" s="188"/>
      <c r="F78" s="371" t="str">
        <f t="shared" si="8"/>
        <v>INCLUDED</v>
      </c>
    </row>
    <row r="79" spans="1:6" x14ac:dyDescent="0.25">
      <c r="A79" s="31" t="s">
        <v>26</v>
      </c>
      <c r="B79" s="380" t="s">
        <v>281</v>
      </c>
      <c r="C79" s="59" t="s">
        <v>2</v>
      </c>
      <c r="D79" s="386">
        <v>3</v>
      </c>
      <c r="E79" s="188"/>
      <c r="F79" s="371" t="str">
        <f t="shared" si="8"/>
        <v>INCLUDED</v>
      </c>
    </row>
    <row r="80" spans="1:6" x14ac:dyDescent="0.25">
      <c r="A80" s="31" t="s">
        <v>37</v>
      </c>
      <c r="B80" s="380" t="s">
        <v>282</v>
      </c>
      <c r="C80" s="28" t="s">
        <v>58</v>
      </c>
      <c r="D80" s="386">
        <v>1</v>
      </c>
      <c r="E80" s="188"/>
      <c r="F80" s="371" t="str">
        <f t="shared" si="8"/>
        <v>INCLUDED</v>
      </c>
    </row>
    <row r="81" spans="1:6" s="398" customFormat="1" x14ac:dyDescent="0.25">
      <c r="A81" s="19" t="s">
        <v>218</v>
      </c>
      <c r="B81" s="22" t="s">
        <v>219</v>
      </c>
      <c r="C81" s="59"/>
      <c r="D81" s="435"/>
      <c r="E81" s="385"/>
      <c r="F81" s="385"/>
    </row>
    <row r="82" spans="1:6" s="398" customFormat="1" ht="27.6" x14ac:dyDescent="0.25">
      <c r="A82" s="34" t="s">
        <v>18</v>
      </c>
      <c r="B82" s="379" t="s">
        <v>214</v>
      </c>
      <c r="C82" s="28" t="s">
        <v>215</v>
      </c>
      <c r="D82" s="450">
        <v>3</v>
      </c>
      <c r="E82" s="188"/>
      <c r="F82" s="371" t="str">
        <f t="shared" ref="F82:F83" si="9">IF(ISBLANK(C82),"", IF(E82=0, "INCLUDED", IF(ISERROR(D82*E82), E82, D82*E82)))</f>
        <v>INCLUDED</v>
      </c>
    </row>
    <row r="83" spans="1:6" s="398" customFormat="1" ht="27.6" x14ac:dyDescent="0.25">
      <c r="A83" s="30" t="s">
        <v>14</v>
      </c>
      <c r="B83" s="379" t="s">
        <v>216</v>
      </c>
      <c r="C83" s="28" t="s">
        <v>1</v>
      </c>
      <c r="D83" s="438">
        <v>1</v>
      </c>
      <c r="E83" s="188"/>
      <c r="F83" s="371" t="str">
        <f t="shared" si="9"/>
        <v>INCLUDED</v>
      </c>
    </row>
    <row r="84" spans="1:6" x14ac:dyDescent="0.25">
      <c r="A84" s="19"/>
      <c r="B84" s="32"/>
      <c r="C84" s="59"/>
      <c r="D84" s="435"/>
      <c r="E84" s="396"/>
      <c r="F84" s="396"/>
    </row>
    <row r="85" spans="1:6" x14ac:dyDescent="0.25">
      <c r="A85" s="19" t="s">
        <v>22</v>
      </c>
      <c r="B85" s="33" t="s">
        <v>27</v>
      </c>
      <c r="C85" s="59"/>
      <c r="D85" s="435"/>
      <c r="E85" s="396"/>
      <c r="F85" s="396"/>
    </row>
    <row r="86" spans="1:6" x14ac:dyDescent="0.25">
      <c r="A86" s="30" t="s">
        <v>18</v>
      </c>
      <c r="B86" s="20" t="s">
        <v>28</v>
      </c>
      <c r="C86" s="59" t="s">
        <v>12</v>
      </c>
      <c r="D86" s="435">
        <v>1</v>
      </c>
      <c r="E86" s="188"/>
      <c r="F86" s="371" t="str">
        <f>IF(ISBLANK(C86),"", IF(E86=0, "INCLUDED", IF(ISERROR(D86*E86), E86, D86*E86)))</f>
        <v>INCLUDED</v>
      </c>
    </row>
    <row r="87" spans="1:6" x14ac:dyDescent="0.25">
      <c r="A87" s="30"/>
      <c r="B87" s="20"/>
      <c r="C87" s="59"/>
      <c r="D87" s="435"/>
      <c r="E87" s="396"/>
      <c r="F87" s="396"/>
    </row>
    <row r="88" spans="1:6" x14ac:dyDescent="0.25">
      <c r="A88" s="19" t="s">
        <v>87</v>
      </c>
      <c r="B88" s="33" t="s">
        <v>29</v>
      </c>
      <c r="C88" s="59"/>
      <c r="D88" s="435"/>
      <c r="E88" s="396"/>
      <c r="F88" s="396"/>
    </row>
    <row r="89" spans="1:6" x14ac:dyDescent="0.25">
      <c r="A89" s="19" t="s">
        <v>220</v>
      </c>
      <c r="B89" s="4" t="s">
        <v>213</v>
      </c>
      <c r="C89" s="59"/>
      <c r="D89" s="435"/>
      <c r="E89" s="396"/>
      <c r="F89" s="396"/>
    </row>
    <row r="90" spans="1:6" ht="27.6" x14ac:dyDescent="0.25">
      <c r="A90" s="26" t="s">
        <v>18</v>
      </c>
      <c r="B90" s="20" t="s">
        <v>283</v>
      </c>
      <c r="C90" s="28" t="s">
        <v>2</v>
      </c>
      <c r="D90" s="386">
        <v>5</v>
      </c>
      <c r="E90" s="188"/>
      <c r="F90" s="371" t="str">
        <f t="shared" ref="F90:F93" si="10">IF(ISBLANK(C90),"", IF(E90=0, "INCLUDED", IF(ISERROR(D90*E90), E90, D90*E90)))</f>
        <v>INCLUDED</v>
      </c>
    </row>
    <row r="91" spans="1:6" ht="27.6" x14ac:dyDescent="0.25">
      <c r="A91" s="26" t="s">
        <v>14</v>
      </c>
      <c r="B91" s="20" t="s">
        <v>284</v>
      </c>
      <c r="C91" s="28" t="s">
        <v>2</v>
      </c>
      <c r="D91" s="386">
        <v>3</v>
      </c>
      <c r="E91" s="188"/>
      <c r="F91" s="371" t="str">
        <f t="shared" si="10"/>
        <v>INCLUDED</v>
      </c>
    </row>
    <row r="92" spans="1:6" ht="27.6" x14ac:dyDescent="0.25">
      <c r="A92" s="26" t="s">
        <v>15</v>
      </c>
      <c r="B92" s="20" t="s">
        <v>285</v>
      </c>
      <c r="C92" s="28" t="s">
        <v>2</v>
      </c>
      <c r="D92" s="386">
        <v>2</v>
      </c>
      <c r="E92" s="188"/>
      <c r="F92" s="371" t="str">
        <f t="shared" si="10"/>
        <v>INCLUDED</v>
      </c>
    </row>
    <row r="93" spans="1:6" ht="41.4" x14ac:dyDescent="0.25">
      <c r="A93" s="26" t="s">
        <v>25</v>
      </c>
      <c r="B93" s="20" t="s">
        <v>286</v>
      </c>
      <c r="C93" s="28" t="s">
        <v>1</v>
      </c>
      <c r="D93" s="438">
        <v>1</v>
      </c>
      <c r="E93" s="188"/>
      <c r="F93" s="371" t="str">
        <f t="shared" si="10"/>
        <v>INCLUDED</v>
      </c>
    </row>
    <row r="94" spans="1:6" x14ac:dyDescent="0.25">
      <c r="A94" s="19" t="s">
        <v>220</v>
      </c>
      <c r="B94" s="4" t="s">
        <v>219</v>
      </c>
      <c r="C94" s="28"/>
      <c r="D94" s="438"/>
      <c r="E94" s="396"/>
      <c r="F94" s="396"/>
    </row>
    <row r="95" spans="1:6" ht="27.6" x14ac:dyDescent="0.25">
      <c r="A95" s="26" t="s">
        <v>18</v>
      </c>
      <c r="B95" s="379" t="s">
        <v>329</v>
      </c>
      <c r="C95" s="28" t="s">
        <v>2</v>
      </c>
      <c r="D95" s="386">
        <v>3</v>
      </c>
      <c r="E95" s="188"/>
      <c r="F95" s="371" t="str">
        <f>IF(ISBLANK(C95),"", IF(E95=0, "INCLUDED", IF(ISERROR(D95*E95), E95, D95*E95)))</f>
        <v>INCLUDED</v>
      </c>
    </row>
    <row r="96" spans="1:6" x14ac:dyDescent="0.25">
      <c r="A96" s="21"/>
      <c r="B96" s="25"/>
      <c r="C96" s="28"/>
      <c r="D96" s="438"/>
      <c r="E96" s="396"/>
      <c r="F96" s="396"/>
    </row>
    <row r="97" spans="1:6" x14ac:dyDescent="0.25">
      <c r="A97" s="19" t="s">
        <v>89</v>
      </c>
      <c r="B97" s="22" t="s">
        <v>330</v>
      </c>
      <c r="C97" s="59"/>
      <c r="D97" s="435"/>
      <c r="E97" s="396"/>
      <c r="F97" s="396"/>
    </row>
    <row r="98" spans="1:6" x14ac:dyDescent="0.25">
      <c r="A98" s="19" t="s">
        <v>221</v>
      </c>
      <c r="B98" s="22" t="s">
        <v>159</v>
      </c>
      <c r="C98" s="59"/>
      <c r="D98" s="435"/>
      <c r="E98" s="396"/>
      <c r="F98" s="396"/>
    </row>
    <row r="99" spans="1:6" x14ac:dyDescent="0.25">
      <c r="A99" s="26" t="s">
        <v>18</v>
      </c>
      <c r="B99" s="380" t="s">
        <v>158</v>
      </c>
      <c r="C99" s="59" t="s">
        <v>2</v>
      </c>
      <c r="D99" s="386">
        <v>4</v>
      </c>
      <c r="E99" s="188"/>
      <c r="F99" s="371" t="str">
        <f t="shared" ref="F99:F104" si="11">IF(ISBLANK(C99),"", IF(E99=0, "INCLUDED", IF(ISERROR(D99*E99), E99, D99*E99)))</f>
        <v>INCLUDED</v>
      </c>
    </row>
    <row r="100" spans="1:6" x14ac:dyDescent="0.25">
      <c r="A100" s="26" t="s">
        <v>14</v>
      </c>
      <c r="B100" s="380" t="s">
        <v>76</v>
      </c>
      <c r="C100" s="402" t="s">
        <v>58</v>
      </c>
      <c r="D100" s="386">
        <v>2</v>
      </c>
      <c r="E100" s="188"/>
      <c r="F100" s="371" t="str">
        <f t="shared" si="11"/>
        <v>INCLUDED</v>
      </c>
    </row>
    <row r="101" spans="1:6" ht="27.6" x14ac:dyDescent="0.25">
      <c r="A101" s="26" t="s">
        <v>15</v>
      </c>
      <c r="B101" s="380" t="s">
        <v>77</v>
      </c>
      <c r="C101" s="59" t="s">
        <v>2</v>
      </c>
      <c r="D101" s="386">
        <v>2</v>
      </c>
      <c r="E101" s="188"/>
      <c r="F101" s="371" t="str">
        <f t="shared" si="11"/>
        <v>INCLUDED</v>
      </c>
    </row>
    <row r="102" spans="1:6" x14ac:dyDescent="0.25">
      <c r="A102" s="26" t="s">
        <v>25</v>
      </c>
      <c r="B102" s="380" t="s">
        <v>78</v>
      </c>
      <c r="C102" s="59" t="s">
        <v>2</v>
      </c>
      <c r="D102" s="450">
        <v>2</v>
      </c>
      <c r="E102" s="188"/>
      <c r="F102" s="371" t="str">
        <f t="shared" si="11"/>
        <v>INCLUDED</v>
      </c>
    </row>
    <row r="103" spans="1:6" x14ac:dyDescent="0.25">
      <c r="A103" s="30" t="s">
        <v>26</v>
      </c>
      <c r="B103" s="380" t="s">
        <v>54</v>
      </c>
      <c r="C103" s="59" t="s">
        <v>2</v>
      </c>
      <c r="D103" s="450">
        <v>2</v>
      </c>
      <c r="E103" s="188"/>
      <c r="F103" s="371" t="str">
        <f t="shared" si="11"/>
        <v>INCLUDED</v>
      </c>
    </row>
    <row r="104" spans="1:6" x14ac:dyDescent="0.25">
      <c r="A104" s="30" t="s">
        <v>37</v>
      </c>
      <c r="B104" s="380" t="s">
        <v>81</v>
      </c>
      <c r="C104" s="402" t="s">
        <v>32</v>
      </c>
      <c r="D104" s="386">
        <v>1</v>
      </c>
      <c r="E104" s="188"/>
      <c r="F104" s="371" t="str">
        <f t="shared" si="11"/>
        <v>INCLUDED</v>
      </c>
    </row>
    <row r="105" spans="1:6" x14ac:dyDescent="0.25">
      <c r="A105" s="19" t="s">
        <v>293</v>
      </c>
      <c r="B105" s="22" t="s">
        <v>294</v>
      </c>
      <c r="C105" s="59"/>
      <c r="D105" s="450"/>
      <c r="E105" s="396"/>
      <c r="F105" s="396"/>
    </row>
    <row r="106" spans="1:6" x14ac:dyDescent="0.25">
      <c r="A106" s="26" t="s">
        <v>18</v>
      </c>
      <c r="B106" s="380" t="s">
        <v>76</v>
      </c>
      <c r="C106" s="402" t="s">
        <v>58</v>
      </c>
      <c r="D106" s="386">
        <v>2</v>
      </c>
      <c r="E106" s="188"/>
      <c r="F106" s="371" t="str">
        <f t="shared" ref="F106:F110" si="12">IF(ISBLANK(C106),"", IF(E106=0, "INCLUDED", IF(ISERROR(D106*E106), E106, D106*E106)))</f>
        <v>INCLUDED</v>
      </c>
    </row>
    <row r="107" spans="1:6" ht="27.6" x14ac:dyDescent="0.25">
      <c r="A107" s="26" t="s">
        <v>14</v>
      </c>
      <c r="B107" s="380" t="s">
        <v>77</v>
      </c>
      <c r="C107" s="59" t="s">
        <v>2</v>
      </c>
      <c r="D107" s="386">
        <v>2</v>
      </c>
      <c r="E107" s="188"/>
      <c r="F107" s="371" t="str">
        <f t="shared" si="12"/>
        <v>INCLUDED</v>
      </c>
    </row>
    <row r="108" spans="1:6" x14ac:dyDescent="0.25">
      <c r="A108" s="26" t="s">
        <v>15</v>
      </c>
      <c r="B108" s="380" t="s">
        <v>78</v>
      </c>
      <c r="C108" s="59" t="s">
        <v>2</v>
      </c>
      <c r="D108" s="450">
        <v>2</v>
      </c>
      <c r="E108" s="188"/>
      <c r="F108" s="371" t="str">
        <f t="shared" si="12"/>
        <v>INCLUDED</v>
      </c>
    </row>
    <row r="109" spans="1:6" x14ac:dyDescent="0.25">
      <c r="A109" s="30" t="s">
        <v>13</v>
      </c>
      <c r="B109" s="380" t="s">
        <v>81</v>
      </c>
      <c r="C109" s="402" t="s">
        <v>32</v>
      </c>
      <c r="D109" s="386">
        <v>1</v>
      </c>
      <c r="E109" s="188"/>
      <c r="F109" s="371" t="str">
        <f t="shared" si="12"/>
        <v>INCLUDED</v>
      </c>
    </row>
    <row r="110" spans="1:6" x14ac:dyDescent="0.25">
      <c r="A110" s="26" t="s">
        <v>25</v>
      </c>
      <c r="B110" s="380" t="s">
        <v>54</v>
      </c>
      <c r="C110" s="59" t="s">
        <v>2</v>
      </c>
      <c r="D110" s="450">
        <v>2</v>
      </c>
      <c r="E110" s="188"/>
      <c r="F110" s="371" t="str">
        <f t="shared" si="12"/>
        <v>INCLUDED</v>
      </c>
    </row>
    <row r="111" spans="1:6" x14ac:dyDescent="0.25">
      <c r="A111" s="38" t="s">
        <v>295</v>
      </c>
      <c r="B111" s="403" t="s">
        <v>296</v>
      </c>
      <c r="C111" s="59"/>
      <c r="D111" s="450"/>
      <c r="E111" s="396"/>
      <c r="F111" s="396"/>
    </row>
    <row r="112" spans="1:6" x14ac:dyDescent="0.25">
      <c r="A112" s="26" t="s">
        <v>18</v>
      </c>
      <c r="B112" s="380" t="s">
        <v>79</v>
      </c>
      <c r="C112" s="402" t="s">
        <v>58</v>
      </c>
      <c r="D112" s="386">
        <v>1</v>
      </c>
      <c r="E112" s="188"/>
      <c r="F112" s="371" t="str">
        <f t="shared" ref="F112:F114" si="13">IF(ISBLANK(C112),"", IF(E112=0, "INCLUDED", IF(ISERROR(D112*E112), E112, D112*E112)))</f>
        <v>INCLUDED</v>
      </c>
    </row>
    <row r="113" spans="1:6" x14ac:dyDescent="0.25">
      <c r="A113" s="26" t="s">
        <v>14</v>
      </c>
      <c r="B113" s="380" t="s">
        <v>35</v>
      </c>
      <c r="C113" s="59" t="s">
        <v>2</v>
      </c>
      <c r="D113" s="386">
        <v>2</v>
      </c>
      <c r="E113" s="188"/>
      <c r="F113" s="371" t="str">
        <f t="shared" si="13"/>
        <v>INCLUDED</v>
      </c>
    </row>
    <row r="114" spans="1:6" x14ac:dyDescent="0.25">
      <c r="A114" s="26" t="s">
        <v>15</v>
      </c>
      <c r="B114" s="380" t="s">
        <v>80</v>
      </c>
      <c r="C114" s="402" t="s">
        <v>58</v>
      </c>
      <c r="D114" s="386">
        <v>1</v>
      </c>
      <c r="E114" s="188"/>
      <c r="F114" s="371" t="str">
        <f t="shared" si="13"/>
        <v>INCLUDED</v>
      </c>
    </row>
    <row r="115" spans="1:6" x14ac:dyDescent="0.25">
      <c r="A115" s="382"/>
      <c r="B115" s="382"/>
      <c r="C115" s="398"/>
      <c r="D115" s="382"/>
      <c r="E115" s="396"/>
      <c r="F115" s="396"/>
    </row>
    <row r="116" spans="1:6" x14ac:dyDescent="0.25">
      <c r="A116" s="19" t="s">
        <v>23</v>
      </c>
      <c r="B116" s="22" t="s">
        <v>82</v>
      </c>
      <c r="C116" s="59"/>
      <c r="D116" s="435"/>
      <c r="E116" s="396"/>
      <c r="F116" s="396"/>
    </row>
    <row r="117" spans="1:6" x14ac:dyDescent="0.25">
      <c r="A117" s="26" t="s">
        <v>18</v>
      </c>
      <c r="B117" s="380" t="s">
        <v>83</v>
      </c>
      <c r="C117" s="28" t="s">
        <v>58</v>
      </c>
      <c r="D117" s="386">
        <v>1</v>
      </c>
      <c r="E117" s="188"/>
      <c r="F117" s="371" t="str">
        <f t="shared" ref="F117:F122" si="14">IF(ISBLANK(C117),"", IF(E117=0, "INCLUDED", IF(ISERROR(D117*E117), E117, D117*E117)))</f>
        <v>INCLUDED</v>
      </c>
    </row>
    <row r="118" spans="1:6" ht="27.6" x14ac:dyDescent="0.25">
      <c r="A118" s="26" t="s">
        <v>14</v>
      </c>
      <c r="B118" s="380" t="s">
        <v>84</v>
      </c>
      <c r="C118" s="28" t="s">
        <v>58</v>
      </c>
      <c r="D118" s="386">
        <v>1</v>
      </c>
      <c r="E118" s="188"/>
      <c r="F118" s="371" t="str">
        <f t="shared" si="14"/>
        <v>INCLUDED</v>
      </c>
    </row>
    <row r="119" spans="1:6" ht="27.6" x14ac:dyDescent="0.25">
      <c r="A119" s="26" t="s">
        <v>15</v>
      </c>
      <c r="B119" s="380" t="s">
        <v>222</v>
      </c>
      <c r="C119" s="28" t="s">
        <v>58</v>
      </c>
      <c r="D119" s="386">
        <v>1</v>
      </c>
      <c r="E119" s="188"/>
      <c r="F119" s="371" t="str">
        <f t="shared" si="14"/>
        <v>INCLUDED</v>
      </c>
    </row>
    <row r="120" spans="1:6" ht="27.6" x14ac:dyDescent="0.25">
      <c r="A120" s="26" t="s">
        <v>25</v>
      </c>
      <c r="B120" s="380" t="s">
        <v>223</v>
      </c>
      <c r="C120" s="28" t="s">
        <v>58</v>
      </c>
      <c r="D120" s="386">
        <v>1</v>
      </c>
      <c r="E120" s="188"/>
      <c r="F120" s="371" t="str">
        <f t="shared" si="14"/>
        <v>INCLUDED</v>
      </c>
    </row>
    <row r="121" spans="1:6" x14ac:dyDescent="0.25">
      <c r="A121" s="26" t="s">
        <v>26</v>
      </c>
      <c r="B121" s="380" t="s">
        <v>85</v>
      </c>
      <c r="C121" s="28" t="s">
        <v>58</v>
      </c>
      <c r="D121" s="386">
        <v>2</v>
      </c>
      <c r="E121" s="188"/>
      <c r="F121" s="371" t="str">
        <f t="shared" si="14"/>
        <v>INCLUDED</v>
      </c>
    </row>
    <row r="122" spans="1:6" x14ac:dyDescent="0.25">
      <c r="A122" s="30" t="s">
        <v>37</v>
      </c>
      <c r="B122" s="380" t="s">
        <v>86</v>
      </c>
      <c r="C122" s="28" t="s">
        <v>58</v>
      </c>
      <c r="D122" s="386">
        <v>2</v>
      </c>
      <c r="E122" s="188"/>
      <c r="F122" s="371" t="str">
        <f t="shared" si="14"/>
        <v>INCLUDED</v>
      </c>
    </row>
    <row r="123" spans="1:6" x14ac:dyDescent="0.25">
      <c r="A123" s="30"/>
      <c r="B123" s="20"/>
      <c r="C123" s="59"/>
      <c r="D123" s="435"/>
      <c r="E123" s="396"/>
      <c r="F123" s="396"/>
    </row>
    <row r="124" spans="1:6" ht="41.4" x14ac:dyDescent="0.25">
      <c r="A124" s="19" t="s">
        <v>105</v>
      </c>
      <c r="B124" s="22" t="s">
        <v>88</v>
      </c>
      <c r="C124" s="59"/>
      <c r="D124" s="435"/>
      <c r="E124" s="396"/>
      <c r="F124" s="396"/>
    </row>
    <row r="125" spans="1:6" x14ac:dyDescent="0.25">
      <c r="A125" s="26" t="s">
        <v>18</v>
      </c>
      <c r="B125" s="380" t="s">
        <v>160</v>
      </c>
      <c r="C125" s="28" t="s">
        <v>58</v>
      </c>
      <c r="D125" s="451">
        <v>2</v>
      </c>
      <c r="E125" s="188"/>
      <c r="F125" s="371" t="str">
        <f t="shared" ref="F125:F128" si="15">IF(ISBLANK(C125),"", IF(E125=0, "INCLUDED", IF(ISERROR(D125*E125), E125, D125*E125)))</f>
        <v>INCLUDED</v>
      </c>
    </row>
    <row r="126" spans="1:6" x14ac:dyDescent="0.25">
      <c r="A126" s="26" t="s">
        <v>14</v>
      </c>
      <c r="B126" s="380" t="s">
        <v>224</v>
      </c>
      <c r="C126" s="59" t="s">
        <v>2</v>
      </c>
      <c r="D126" s="451">
        <v>2</v>
      </c>
      <c r="E126" s="188"/>
      <c r="F126" s="371" t="str">
        <f t="shared" si="15"/>
        <v>INCLUDED</v>
      </c>
    </row>
    <row r="127" spans="1:6" x14ac:dyDescent="0.25">
      <c r="A127" s="26" t="s">
        <v>15</v>
      </c>
      <c r="B127" s="380" t="s">
        <v>161</v>
      </c>
      <c r="C127" s="28" t="s">
        <v>58</v>
      </c>
      <c r="D127" s="451">
        <v>2</v>
      </c>
      <c r="E127" s="188"/>
      <c r="F127" s="371" t="str">
        <f t="shared" si="15"/>
        <v>INCLUDED</v>
      </c>
    </row>
    <row r="128" spans="1:6" x14ac:dyDescent="0.25">
      <c r="A128" s="26" t="s">
        <v>25</v>
      </c>
      <c r="B128" s="380" t="s">
        <v>225</v>
      </c>
      <c r="C128" s="59" t="s">
        <v>2</v>
      </c>
      <c r="D128" s="451">
        <v>2</v>
      </c>
      <c r="E128" s="188"/>
      <c r="F128" s="371" t="str">
        <f t="shared" si="15"/>
        <v>INCLUDED</v>
      </c>
    </row>
    <row r="129" spans="1:6" x14ac:dyDescent="0.25">
      <c r="A129" s="34"/>
      <c r="B129" s="20"/>
      <c r="C129" s="59"/>
      <c r="D129" s="435"/>
      <c r="E129" s="396"/>
      <c r="F129" s="396"/>
    </row>
    <row r="130" spans="1:6" x14ac:dyDescent="0.25">
      <c r="A130" s="19" t="s">
        <v>226</v>
      </c>
      <c r="B130" s="22" t="s">
        <v>40</v>
      </c>
      <c r="C130" s="59"/>
      <c r="D130" s="435"/>
      <c r="E130" s="396"/>
      <c r="F130" s="396"/>
    </row>
    <row r="131" spans="1:6" x14ac:dyDescent="0.25">
      <c r="A131" s="34" t="s">
        <v>18</v>
      </c>
      <c r="B131" s="377" t="s">
        <v>297</v>
      </c>
      <c r="C131" s="402" t="s">
        <v>58</v>
      </c>
      <c r="D131" s="386">
        <v>1</v>
      </c>
      <c r="E131" s="188"/>
      <c r="F131" s="371" t="str">
        <f>IF(ISBLANK(C131),"", IF(E131=0, "INCLUDED", IF(ISERROR(D131*E131), E131, D131*E131)))</f>
        <v>INCLUDED</v>
      </c>
    </row>
    <row r="132" spans="1:6" x14ac:dyDescent="0.25">
      <c r="A132" s="34"/>
      <c r="B132" s="20"/>
      <c r="C132" s="59"/>
      <c r="D132" s="435"/>
      <c r="E132" s="396"/>
      <c r="F132" s="396"/>
    </row>
    <row r="133" spans="1:6" x14ac:dyDescent="0.25">
      <c r="A133" s="19" t="s">
        <v>31</v>
      </c>
      <c r="B133" s="22" t="s">
        <v>42</v>
      </c>
      <c r="C133" s="59"/>
      <c r="D133" s="435"/>
      <c r="E133" s="396"/>
      <c r="F133" s="396"/>
    </row>
    <row r="134" spans="1:6" x14ac:dyDescent="0.25">
      <c r="A134" s="404" t="s">
        <v>18</v>
      </c>
      <c r="B134" s="378" t="s">
        <v>59</v>
      </c>
      <c r="C134" s="59" t="s">
        <v>2</v>
      </c>
      <c r="D134" s="386">
        <v>6</v>
      </c>
      <c r="E134" s="188"/>
      <c r="F134" s="371" t="str">
        <f t="shared" ref="F134:F146" si="16">IF(ISBLANK(C134),"", IF(E134=0, "INCLUDED", IF(ISERROR(D134*E134), E134, D134*E134)))</f>
        <v>INCLUDED</v>
      </c>
    </row>
    <row r="135" spans="1:6" x14ac:dyDescent="0.25">
      <c r="A135" s="404" t="s">
        <v>14</v>
      </c>
      <c r="B135" s="378" t="s">
        <v>90</v>
      </c>
      <c r="C135" s="59" t="s">
        <v>2</v>
      </c>
      <c r="D135" s="386">
        <v>3</v>
      </c>
      <c r="E135" s="188"/>
      <c r="F135" s="371" t="str">
        <f t="shared" si="16"/>
        <v>INCLUDED</v>
      </c>
    </row>
    <row r="136" spans="1:6" ht="27.6" x14ac:dyDescent="0.25">
      <c r="A136" s="404" t="s">
        <v>15</v>
      </c>
      <c r="B136" s="378" t="s">
        <v>91</v>
      </c>
      <c r="C136" s="59" t="s">
        <v>2</v>
      </c>
      <c r="D136" s="386">
        <v>20</v>
      </c>
      <c r="E136" s="188"/>
      <c r="F136" s="371" t="str">
        <f t="shared" si="16"/>
        <v>INCLUDED</v>
      </c>
    </row>
    <row r="137" spans="1:6" x14ac:dyDescent="0.25">
      <c r="A137" s="404" t="s">
        <v>25</v>
      </c>
      <c r="B137" s="378" t="s">
        <v>92</v>
      </c>
      <c r="C137" s="59" t="s">
        <v>2</v>
      </c>
      <c r="D137" s="386">
        <v>30</v>
      </c>
      <c r="E137" s="188"/>
      <c r="F137" s="371" t="str">
        <f t="shared" si="16"/>
        <v>INCLUDED</v>
      </c>
    </row>
    <row r="138" spans="1:6" x14ac:dyDescent="0.25">
      <c r="A138" s="404" t="s">
        <v>26</v>
      </c>
      <c r="B138" s="378" t="s">
        <v>93</v>
      </c>
      <c r="C138" s="59" t="s">
        <v>2</v>
      </c>
      <c r="D138" s="386">
        <v>60</v>
      </c>
      <c r="E138" s="188"/>
      <c r="F138" s="371" t="str">
        <f t="shared" si="16"/>
        <v>INCLUDED</v>
      </c>
    </row>
    <row r="139" spans="1:6" ht="27.6" x14ac:dyDescent="0.25">
      <c r="A139" s="404" t="s">
        <v>37</v>
      </c>
      <c r="B139" s="378" t="s">
        <v>94</v>
      </c>
      <c r="C139" s="59" t="s">
        <v>2</v>
      </c>
      <c r="D139" s="386">
        <v>3</v>
      </c>
      <c r="E139" s="188"/>
      <c r="F139" s="371" t="str">
        <f t="shared" si="16"/>
        <v>INCLUDED</v>
      </c>
    </row>
    <row r="140" spans="1:6" x14ac:dyDescent="0.25">
      <c r="A140" s="404" t="s">
        <v>20</v>
      </c>
      <c r="B140" s="378" t="s">
        <v>97</v>
      </c>
      <c r="C140" s="59" t="s">
        <v>2</v>
      </c>
      <c r="D140" s="386">
        <v>3</v>
      </c>
      <c r="E140" s="188"/>
      <c r="F140" s="371" t="str">
        <f t="shared" si="16"/>
        <v>INCLUDED</v>
      </c>
    </row>
    <row r="141" spans="1:6" x14ac:dyDescent="0.25">
      <c r="A141" s="404" t="s">
        <v>21</v>
      </c>
      <c r="B141" s="378" t="s">
        <v>98</v>
      </c>
      <c r="C141" s="59" t="s">
        <v>2</v>
      </c>
      <c r="D141" s="386">
        <v>30</v>
      </c>
      <c r="E141" s="188"/>
      <c r="F141" s="371" t="str">
        <f t="shared" si="16"/>
        <v>INCLUDED</v>
      </c>
    </row>
    <row r="142" spans="1:6" x14ac:dyDescent="0.25">
      <c r="A142" s="404" t="s">
        <v>13</v>
      </c>
      <c r="B142" s="378" t="s">
        <v>99</v>
      </c>
      <c r="C142" s="59" t="s">
        <v>2</v>
      </c>
      <c r="D142" s="386">
        <v>30</v>
      </c>
      <c r="E142" s="188"/>
      <c r="F142" s="371" t="str">
        <f t="shared" si="16"/>
        <v>INCLUDED</v>
      </c>
    </row>
    <row r="143" spans="1:6" x14ac:dyDescent="0.25">
      <c r="A143" s="404" t="s">
        <v>71</v>
      </c>
      <c r="B143" s="378" t="s">
        <v>100</v>
      </c>
      <c r="C143" s="59" t="s">
        <v>2</v>
      </c>
      <c r="D143" s="451">
        <v>4</v>
      </c>
      <c r="E143" s="188"/>
      <c r="F143" s="371" t="str">
        <f t="shared" si="16"/>
        <v>INCLUDED</v>
      </c>
    </row>
    <row r="144" spans="1:6" ht="27.6" x14ac:dyDescent="0.25">
      <c r="A144" s="404" t="s">
        <v>30</v>
      </c>
      <c r="B144" s="378" t="s">
        <v>101</v>
      </c>
      <c r="C144" s="59" t="s">
        <v>2</v>
      </c>
      <c r="D144" s="451">
        <v>2</v>
      </c>
      <c r="E144" s="188"/>
      <c r="F144" s="371" t="str">
        <f t="shared" si="16"/>
        <v>INCLUDED</v>
      </c>
    </row>
    <row r="145" spans="1:6" x14ac:dyDescent="0.25">
      <c r="A145" s="404" t="s">
        <v>33</v>
      </c>
      <c r="B145" s="378" t="s">
        <v>103</v>
      </c>
      <c r="C145" s="59" t="s">
        <v>2</v>
      </c>
      <c r="D145" s="451">
        <v>10</v>
      </c>
      <c r="E145" s="188"/>
      <c r="F145" s="371" t="str">
        <f t="shared" si="16"/>
        <v>INCLUDED</v>
      </c>
    </row>
    <row r="146" spans="1:6" ht="27.6" x14ac:dyDescent="0.25">
      <c r="A146" s="404" t="s">
        <v>34</v>
      </c>
      <c r="B146" s="378" t="s">
        <v>104</v>
      </c>
      <c r="C146" s="59" t="s">
        <v>2</v>
      </c>
      <c r="D146" s="451">
        <v>10</v>
      </c>
      <c r="E146" s="188"/>
      <c r="F146" s="371" t="str">
        <f t="shared" si="16"/>
        <v>INCLUDED</v>
      </c>
    </row>
    <row r="147" spans="1:6" x14ac:dyDescent="0.25">
      <c r="A147" s="26"/>
      <c r="B147" s="20"/>
      <c r="C147" s="59"/>
      <c r="D147" s="435"/>
      <c r="E147" s="396"/>
      <c r="F147" s="396"/>
    </row>
    <row r="148" spans="1:6" x14ac:dyDescent="0.25">
      <c r="A148" s="19" t="s">
        <v>36</v>
      </c>
      <c r="B148" s="22" t="s">
        <v>41</v>
      </c>
      <c r="C148" s="59"/>
      <c r="D148" s="435"/>
      <c r="E148" s="396"/>
      <c r="F148" s="396"/>
    </row>
    <row r="149" spans="1:6" x14ac:dyDescent="0.25">
      <c r="A149" s="34" t="s">
        <v>106</v>
      </c>
      <c r="B149" s="20" t="s">
        <v>107</v>
      </c>
      <c r="C149" s="59"/>
      <c r="D149" s="435"/>
      <c r="E149" s="396"/>
      <c r="F149" s="396"/>
    </row>
    <row r="150" spans="1:6" x14ac:dyDescent="0.25">
      <c r="A150" s="26" t="s">
        <v>18</v>
      </c>
      <c r="B150" s="20" t="s">
        <v>108</v>
      </c>
      <c r="C150" s="59" t="s">
        <v>2</v>
      </c>
      <c r="D150" s="435">
        <v>4</v>
      </c>
      <c r="E150" s="188"/>
      <c r="F150" s="371" t="str">
        <f t="shared" ref="F150:F153" si="17">IF(ISBLANK(C150),"", IF(E150=0, "INCLUDED", IF(ISERROR(D150*E150), E150, D150*E150)))</f>
        <v>INCLUDED</v>
      </c>
    </row>
    <row r="151" spans="1:6" x14ac:dyDescent="0.25">
      <c r="A151" s="26" t="s">
        <v>14</v>
      </c>
      <c r="B151" s="20" t="s">
        <v>109</v>
      </c>
      <c r="C151" s="59" t="s">
        <v>2</v>
      </c>
      <c r="D151" s="435">
        <v>2</v>
      </c>
      <c r="E151" s="188"/>
      <c r="F151" s="371" t="str">
        <f t="shared" si="17"/>
        <v>INCLUDED</v>
      </c>
    </row>
    <row r="152" spans="1:6" ht="16.2" x14ac:dyDescent="0.25">
      <c r="A152" s="26" t="s">
        <v>15</v>
      </c>
      <c r="B152" s="20" t="s">
        <v>110</v>
      </c>
      <c r="C152" s="59" t="s">
        <v>2</v>
      </c>
      <c r="D152" s="435">
        <f>9+3</f>
        <v>12</v>
      </c>
      <c r="E152" s="188"/>
      <c r="F152" s="371" t="str">
        <f t="shared" si="17"/>
        <v>INCLUDED</v>
      </c>
    </row>
    <row r="153" spans="1:6" x14ac:dyDescent="0.25">
      <c r="A153" s="26" t="s">
        <v>25</v>
      </c>
      <c r="B153" s="20" t="s">
        <v>111</v>
      </c>
      <c r="C153" s="59" t="s">
        <v>2</v>
      </c>
      <c r="D153" s="435">
        <f>5</f>
        <v>5</v>
      </c>
      <c r="E153" s="188"/>
      <c r="F153" s="371" t="str">
        <f t="shared" si="17"/>
        <v>INCLUDED</v>
      </c>
    </row>
    <row r="154" spans="1:6" x14ac:dyDescent="0.25">
      <c r="A154" s="30"/>
      <c r="B154" s="20"/>
      <c r="C154" s="59"/>
      <c r="D154" s="435"/>
      <c r="E154" s="396"/>
      <c r="F154" s="396"/>
    </row>
    <row r="155" spans="1:6" ht="27.6" x14ac:dyDescent="0.25">
      <c r="A155" s="19" t="s">
        <v>38</v>
      </c>
      <c r="B155" s="22" t="s">
        <v>112</v>
      </c>
      <c r="C155" s="59"/>
      <c r="D155" s="435"/>
      <c r="E155" s="396"/>
      <c r="F155" s="396"/>
    </row>
    <row r="156" spans="1:6" x14ac:dyDescent="0.25">
      <c r="A156" s="34" t="s">
        <v>18</v>
      </c>
      <c r="B156" s="380" t="s">
        <v>56</v>
      </c>
      <c r="C156" s="59" t="s">
        <v>2</v>
      </c>
      <c r="D156" s="386">
        <v>15</v>
      </c>
      <c r="E156" s="188"/>
      <c r="F156" s="371" t="str">
        <f>IF(ISBLANK(C156),"", IF(E156=0, "INCLUDED", IF(ISERROR(D156*E156), E156, D156*E156)))</f>
        <v>INCLUDED</v>
      </c>
    </row>
    <row r="157" spans="1:6" x14ac:dyDescent="0.25">
      <c r="A157" s="34"/>
      <c r="B157" s="382"/>
      <c r="C157" s="406"/>
      <c r="D157" s="391"/>
      <c r="E157" s="396"/>
      <c r="F157" s="396"/>
    </row>
    <row r="158" spans="1:6" x14ac:dyDescent="0.25">
      <c r="A158" s="35" t="s">
        <v>39</v>
      </c>
      <c r="B158" s="408" t="s">
        <v>113</v>
      </c>
      <c r="C158" s="5"/>
      <c r="D158" s="439"/>
      <c r="E158" s="396"/>
      <c r="F158" s="396"/>
    </row>
    <row r="159" spans="1:6" x14ac:dyDescent="0.25">
      <c r="A159" s="35" t="s">
        <v>227</v>
      </c>
      <c r="B159" s="408" t="s">
        <v>163</v>
      </c>
      <c r="C159" s="5"/>
      <c r="D159" s="439"/>
      <c r="E159" s="396"/>
      <c r="F159" s="396"/>
    </row>
    <row r="160" spans="1:6" ht="27.6" x14ac:dyDescent="0.25">
      <c r="A160" s="26" t="s">
        <v>18</v>
      </c>
      <c r="B160" s="380" t="s">
        <v>162</v>
      </c>
      <c r="C160" s="28" t="s">
        <v>58</v>
      </c>
      <c r="D160" s="386">
        <v>3</v>
      </c>
      <c r="E160" s="188"/>
      <c r="F160" s="371" t="str">
        <f>IF(ISBLANK(C160),"", IF(E160=0, "INCLUDED", IF(ISERROR(D160*E160), E160, D160*E160)))</f>
        <v>INCLUDED</v>
      </c>
    </row>
    <row r="161" spans="1:6" x14ac:dyDescent="0.25">
      <c r="A161" s="26"/>
      <c r="B161" s="380"/>
      <c r="C161" s="28"/>
      <c r="D161" s="386"/>
      <c r="E161" s="396"/>
      <c r="F161" s="396"/>
    </row>
    <row r="162" spans="1:6" x14ac:dyDescent="0.25">
      <c r="A162" s="35" t="s">
        <v>228</v>
      </c>
      <c r="B162" s="408" t="s">
        <v>164</v>
      </c>
      <c r="C162" s="402"/>
      <c r="D162" s="386"/>
      <c r="E162" s="396"/>
      <c r="F162" s="396"/>
    </row>
    <row r="163" spans="1:6" x14ac:dyDescent="0.25">
      <c r="A163" s="26" t="s">
        <v>18</v>
      </c>
      <c r="B163" s="380" t="s">
        <v>165</v>
      </c>
      <c r="C163" s="59" t="s">
        <v>2</v>
      </c>
      <c r="D163" s="386">
        <v>24</v>
      </c>
      <c r="E163" s="188"/>
      <c r="F163" s="371" t="str">
        <f t="shared" ref="F163:F168" si="18">IF(ISBLANK(C163),"", IF(E163=0, "INCLUDED", IF(ISERROR(D163*E163), E163, D163*E163)))</f>
        <v>INCLUDED</v>
      </c>
    </row>
    <row r="164" spans="1:6" x14ac:dyDescent="0.25">
      <c r="A164" s="26" t="s">
        <v>14</v>
      </c>
      <c r="B164" s="380" t="s">
        <v>166</v>
      </c>
      <c r="C164" s="59" t="s">
        <v>2</v>
      </c>
      <c r="D164" s="386">
        <v>12</v>
      </c>
      <c r="E164" s="188"/>
      <c r="F164" s="371" t="str">
        <f t="shared" si="18"/>
        <v>INCLUDED</v>
      </c>
    </row>
    <row r="165" spans="1:6" ht="27.6" x14ac:dyDescent="0.25">
      <c r="A165" s="26" t="s">
        <v>15</v>
      </c>
      <c r="B165" s="380" t="s">
        <v>167</v>
      </c>
      <c r="C165" s="59" t="s">
        <v>2</v>
      </c>
      <c r="D165" s="386">
        <v>24</v>
      </c>
      <c r="E165" s="188"/>
      <c r="F165" s="371" t="str">
        <f t="shared" si="18"/>
        <v>INCLUDED</v>
      </c>
    </row>
    <row r="166" spans="1:6" ht="27.6" x14ac:dyDescent="0.25">
      <c r="A166" s="26" t="s">
        <v>25</v>
      </c>
      <c r="B166" s="380" t="s">
        <v>168</v>
      </c>
      <c r="C166" s="59" t="s">
        <v>2</v>
      </c>
      <c r="D166" s="386">
        <v>21</v>
      </c>
      <c r="E166" s="188"/>
      <c r="F166" s="371" t="str">
        <f t="shared" si="18"/>
        <v>INCLUDED</v>
      </c>
    </row>
    <row r="167" spans="1:6" x14ac:dyDescent="0.25">
      <c r="A167" s="26" t="s">
        <v>26</v>
      </c>
      <c r="B167" s="380" t="s">
        <v>169</v>
      </c>
      <c r="C167" s="59" t="s">
        <v>2</v>
      </c>
      <c r="D167" s="386">
        <v>30</v>
      </c>
      <c r="E167" s="188"/>
      <c r="F167" s="371" t="str">
        <f t="shared" si="18"/>
        <v>INCLUDED</v>
      </c>
    </row>
    <row r="168" spans="1:6" ht="27.6" x14ac:dyDescent="0.25">
      <c r="A168" s="26" t="s">
        <v>37</v>
      </c>
      <c r="B168" s="380" t="s">
        <v>170</v>
      </c>
      <c r="C168" s="59" t="s">
        <v>2</v>
      </c>
      <c r="D168" s="386">
        <v>12</v>
      </c>
      <c r="E168" s="188"/>
      <c r="F168" s="371" t="str">
        <f t="shared" si="18"/>
        <v>INCLUDED</v>
      </c>
    </row>
    <row r="169" spans="1:6" s="398" customFormat="1" x14ac:dyDescent="0.25">
      <c r="A169" s="65" t="s">
        <v>237</v>
      </c>
      <c r="B169" s="409" t="s">
        <v>229</v>
      </c>
      <c r="C169" s="5"/>
      <c r="D169" s="440"/>
      <c r="E169" s="385"/>
      <c r="F169" s="385"/>
    </row>
    <row r="170" spans="1:6" s="398" customFormat="1" ht="27.6" x14ac:dyDescent="0.25">
      <c r="A170" s="26" t="s">
        <v>18</v>
      </c>
      <c r="B170" s="379" t="s">
        <v>338</v>
      </c>
      <c r="C170" s="28" t="s">
        <v>58</v>
      </c>
      <c r="D170" s="450">
        <v>2</v>
      </c>
      <c r="E170" s="188"/>
      <c r="F170" s="371" t="str">
        <f t="shared" ref="F170:F171" si="19">IF(ISBLANK(C170),"", IF(E170=0, "INCLUDED", IF(ISERROR(D170*E170), E170, D170*E170)))</f>
        <v>INCLUDED</v>
      </c>
    </row>
    <row r="171" spans="1:6" s="398" customFormat="1" ht="27.6" x14ac:dyDescent="0.25">
      <c r="A171" s="26" t="s">
        <v>18</v>
      </c>
      <c r="B171" s="379" t="s">
        <v>337</v>
      </c>
      <c r="C171" s="28" t="s">
        <v>58</v>
      </c>
      <c r="D171" s="450">
        <v>2</v>
      </c>
      <c r="E171" s="188"/>
      <c r="F171" s="371" t="str">
        <f t="shared" si="19"/>
        <v>INCLUDED</v>
      </c>
    </row>
    <row r="172" spans="1:6" s="398" customFormat="1" x14ac:dyDescent="0.25">
      <c r="A172" s="65" t="s">
        <v>238</v>
      </c>
      <c r="B172" s="409" t="s">
        <v>230</v>
      </c>
      <c r="C172" s="402"/>
      <c r="D172" s="450"/>
      <c r="E172" s="385"/>
      <c r="F172" s="385"/>
    </row>
    <row r="173" spans="1:6" s="398" customFormat="1" x14ac:dyDescent="0.25">
      <c r="A173" s="26" t="s">
        <v>18</v>
      </c>
      <c r="B173" s="379" t="s">
        <v>231</v>
      </c>
      <c r="C173" s="28" t="s">
        <v>215</v>
      </c>
      <c r="D173" s="450">
        <v>24</v>
      </c>
      <c r="E173" s="188"/>
      <c r="F173" s="371" t="str">
        <f t="shared" ref="F173:F178" si="20">IF(ISBLANK(C173),"", IF(E173=0, "INCLUDED", IF(ISERROR(D173*E173), E173, D173*E173)))</f>
        <v>INCLUDED</v>
      </c>
    </row>
    <row r="174" spans="1:6" s="398" customFormat="1" x14ac:dyDescent="0.25">
      <c r="A174" s="26" t="s">
        <v>14</v>
      </c>
      <c r="B174" s="379" t="s">
        <v>232</v>
      </c>
      <c r="C174" s="28" t="s">
        <v>215</v>
      </c>
      <c r="D174" s="450">
        <v>6</v>
      </c>
      <c r="E174" s="188"/>
      <c r="F174" s="371" t="str">
        <f t="shared" si="20"/>
        <v>INCLUDED</v>
      </c>
    </row>
    <row r="175" spans="1:6" s="398" customFormat="1" ht="27.6" x14ac:dyDescent="0.25">
      <c r="A175" s="26" t="s">
        <v>15</v>
      </c>
      <c r="B175" s="379" t="s">
        <v>233</v>
      </c>
      <c r="C175" s="28" t="s">
        <v>215</v>
      </c>
      <c r="D175" s="450">
        <v>8</v>
      </c>
      <c r="E175" s="188"/>
      <c r="F175" s="371" t="str">
        <f t="shared" si="20"/>
        <v>INCLUDED</v>
      </c>
    </row>
    <row r="176" spans="1:6" s="398" customFormat="1" ht="27.6" x14ac:dyDescent="0.25">
      <c r="A176" s="26" t="s">
        <v>25</v>
      </c>
      <c r="B176" s="379" t="s">
        <v>234</v>
      </c>
      <c r="C176" s="28" t="s">
        <v>215</v>
      </c>
      <c r="D176" s="450">
        <v>6</v>
      </c>
      <c r="E176" s="188"/>
      <c r="F176" s="371" t="str">
        <f t="shared" si="20"/>
        <v>INCLUDED</v>
      </c>
    </row>
    <row r="177" spans="1:6" s="398" customFormat="1" x14ac:dyDescent="0.25">
      <c r="A177" s="26" t="s">
        <v>26</v>
      </c>
      <c r="B177" s="379" t="s">
        <v>235</v>
      </c>
      <c r="C177" s="28" t="s">
        <v>215</v>
      </c>
      <c r="D177" s="450">
        <v>20</v>
      </c>
      <c r="E177" s="188"/>
      <c r="F177" s="371" t="str">
        <f t="shared" si="20"/>
        <v>INCLUDED</v>
      </c>
    </row>
    <row r="178" spans="1:6" s="398" customFormat="1" ht="27.6" x14ac:dyDescent="0.25">
      <c r="A178" s="26" t="s">
        <v>37</v>
      </c>
      <c r="B178" s="379" t="s">
        <v>236</v>
      </c>
      <c r="C178" s="28" t="s">
        <v>215</v>
      </c>
      <c r="D178" s="450">
        <v>10</v>
      </c>
      <c r="E178" s="188"/>
      <c r="F178" s="371" t="str">
        <f t="shared" si="20"/>
        <v>INCLUDED</v>
      </c>
    </row>
    <row r="179" spans="1:6" x14ac:dyDescent="0.25">
      <c r="A179" s="35" t="s">
        <v>239</v>
      </c>
      <c r="B179" s="408" t="s">
        <v>172</v>
      </c>
      <c r="C179" s="402"/>
      <c r="D179" s="386"/>
      <c r="E179" s="396"/>
      <c r="F179" s="396"/>
    </row>
    <row r="180" spans="1:6" x14ac:dyDescent="0.25">
      <c r="A180" s="26" t="s">
        <v>18</v>
      </c>
      <c r="B180" s="380" t="s">
        <v>173</v>
      </c>
      <c r="C180" s="59" t="s">
        <v>2</v>
      </c>
      <c r="D180" s="386">
        <v>2</v>
      </c>
      <c r="E180" s="188"/>
      <c r="F180" s="371" t="str">
        <f t="shared" ref="F180:F181" si="21">IF(ISBLANK(C180),"", IF(E180=0, "INCLUDED", IF(ISERROR(D180*E180), E180, D180*E180)))</f>
        <v>INCLUDED</v>
      </c>
    </row>
    <row r="181" spans="1:6" x14ac:dyDescent="0.25">
      <c r="A181" s="26" t="s">
        <v>14</v>
      </c>
      <c r="B181" s="380" t="s">
        <v>174</v>
      </c>
      <c r="C181" s="59" t="s">
        <v>2</v>
      </c>
      <c r="D181" s="386">
        <v>4</v>
      </c>
      <c r="E181" s="188"/>
      <c r="F181" s="371" t="str">
        <f t="shared" si="21"/>
        <v>INCLUDED</v>
      </c>
    </row>
    <row r="182" spans="1:6" s="398" customFormat="1" x14ac:dyDescent="0.25">
      <c r="A182" s="65" t="s">
        <v>250</v>
      </c>
      <c r="B182" s="409" t="s">
        <v>240</v>
      </c>
      <c r="C182" s="28"/>
      <c r="D182" s="450"/>
      <c r="E182" s="385"/>
      <c r="F182" s="385"/>
    </row>
    <row r="183" spans="1:6" s="398" customFormat="1" x14ac:dyDescent="0.25">
      <c r="A183" s="26" t="s">
        <v>18</v>
      </c>
      <c r="B183" s="379" t="s">
        <v>241</v>
      </c>
      <c r="C183" s="60" t="s">
        <v>2</v>
      </c>
      <c r="D183" s="438">
        <v>3</v>
      </c>
      <c r="E183" s="188"/>
      <c r="F183" s="371" t="str">
        <f t="shared" ref="F183:F186" si="22">IF(ISBLANK(C183),"", IF(E183=0, "INCLUDED", IF(ISERROR(D183*E183), E183, D183*E183)))</f>
        <v>INCLUDED</v>
      </c>
    </row>
    <row r="184" spans="1:6" s="398" customFormat="1" x14ac:dyDescent="0.25">
      <c r="A184" s="26" t="s">
        <v>14</v>
      </c>
      <c r="B184" s="379" t="s">
        <v>242</v>
      </c>
      <c r="C184" s="60" t="s">
        <v>2</v>
      </c>
      <c r="D184" s="438">
        <v>3</v>
      </c>
      <c r="E184" s="188"/>
      <c r="F184" s="371" t="str">
        <f t="shared" si="22"/>
        <v>INCLUDED</v>
      </c>
    </row>
    <row r="185" spans="1:6" s="398" customFormat="1" ht="27.6" x14ac:dyDescent="0.25">
      <c r="A185" s="26" t="s">
        <v>15</v>
      </c>
      <c r="B185" s="379" t="s">
        <v>243</v>
      </c>
      <c r="C185" s="60" t="s">
        <v>2</v>
      </c>
      <c r="D185" s="438">
        <v>1</v>
      </c>
      <c r="E185" s="188"/>
      <c r="F185" s="371" t="str">
        <f t="shared" si="22"/>
        <v>INCLUDED</v>
      </c>
    </row>
    <row r="186" spans="1:6" s="398" customFormat="1" x14ac:dyDescent="0.25">
      <c r="A186" s="26" t="s">
        <v>25</v>
      </c>
      <c r="B186" s="379" t="s">
        <v>244</v>
      </c>
      <c r="C186" s="60" t="s">
        <v>2</v>
      </c>
      <c r="D186" s="438">
        <v>9</v>
      </c>
      <c r="E186" s="188"/>
      <c r="F186" s="371" t="str">
        <f t="shared" si="22"/>
        <v>INCLUDED</v>
      </c>
    </row>
    <row r="187" spans="1:6" s="398" customFormat="1" x14ac:dyDescent="0.25">
      <c r="A187" s="65" t="s">
        <v>251</v>
      </c>
      <c r="B187" s="409" t="s">
        <v>245</v>
      </c>
      <c r="C187" s="402"/>
      <c r="D187" s="450"/>
      <c r="E187" s="385"/>
      <c r="F187" s="385"/>
    </row>
    <row r="188" spans="1:6" s="398" customFormat="1" ht="27.6" x14ac:dyDescent="0.25">
      <c r="A188" s="26" t="s">
        <v>18</v>
      </c>
      <c r="B188" s="379" t="s">
        <v>246</v>
      </c>
      <c r="C188" s="60" t="s">
        <v>2</v>
      </c>
      <c r="D188" s="450">
        <v>1</v>
      </c>
      <c r="E188" s="188"/>
      <c r="F188" s="371" t="str">
        <f t="shared" ref="F188:F191" si="23">IF(ISBLANK(C188),"", IF(E188=0, "INCLUDED", IF(ISERROR(D188*E188), E188, D188*E188)))</f>
        <v>INCLUDED</v>
      </c>
    </row>
    <row r="189" spans="1:6" s="398" customFormat="1" ht="27.6" x14ac:dyDescent="0.25">
      <c r="A189" s="26" t="s">
        <v>14</v>
      </c>
      <c r="B189" s="379" t="s">
        <v>247</v>
      </c>
      <c r="C189" s="60" t="s">
        <v>2</v>
      </c>
      <c r="D189" s="450">
        <v>3</v>
      </c>
      <c r="E189" s="188"/>
      <c r="F189" s="371" t="str">
        <f t="shared" si="23"/>
        <v>INCLUDED</v>
      </c>
    </row>
    <row r="190" spans="1:6" s="398" customFormat="1" x14ac:dyDescent="0.25">
      <c r="A190" s="26" t="s">
        <v>15</v>
      </c>
      <c r="B190" s="379" t="s">
        <v>248</v>
      </c>
      <c r="C190" s="60" t="s">
        <v>2</v>
      </c>
      <c r="D190" s="450">
        <v>3</v>
      </c>
      <c r="E190" s="188"/>
      <c r="F190" s="371" t="str">
        <f t="shared" si="23"/>
        <v>INCLUDED</v>
      </c>
    </row>
    <row r="191" spans="1:6" s="398" customFormat="1" ht="27.6" x14ac:dyDescent="0.25">
      <c r="A191" s="26" t="s">
        <v>25</v>
      </c>
      <c r="B191" s="379" t="s">
        <v>249</v>
      </c>
      <c r="C191" s="60" t="s">
        <v>2</v>
      </c>
      <c r="D191" s="450">
        <v>3</v>
      </c>
      <c r="E191" s="188"/>
      <c r="F191" s="371" t="str">
        <f t="shared" si="23"/>
        <v>INCLUDED</v>
      </c>
    </row>
    <row r="192" spans="1:6" x14ac:dyDescent="0.25">
      <c r="A192" s="26"/>
      <c r="B192" s="380"/>
      <c r="C192" s="28"/>
      <c r="D192" s="386"/>
      <c r="E192" s="396"/>
      <c r="F192" s="396"/>
    </row>
    <row r="193" spans="1:6" x14ac:dyDescent="0.25">
      <c r="A193" s="35" t="s">
        <v>341</v>
      </c>
      <c r="B193" s="408" t="s">
        <v>114</v>
      </c>
      <c r="C193" s="28"/>
      <c r="D193" s="386"/>
      <c r="E193" s="396"/>
      <c r="F193" s="396"/>
    </row>
    <row r="194" spans="1:6" ht="55.2" x14ac:dyDescent="0.25">
      <c r="A194" s="26" t="s">
        <v>18</v>
      </c>
      <c r="B194" s="37" t="s">
        <v>344</v>
      </c>
      <c r="C194" s="5" t="s">
        <v>60</v>
      </c>
      <c r="D194" s="439">
        <f>12</f>
        <v>12</v>
      </c>
      <c r="E194" s="188"/>
      <c r="F194" s="371" t="str">
        <f t="shared" ref="F194:F196" si="24">IF(ISBLANK(C194),"", IF(E194=0, "INCLUDED", IF(ISERROR(D194*E194), E194, D194*E194)))</f>
        <v>INCLUDED</v>
      </c>
    </row>
    <row r="195" spans="1:6" ht="41.4" x14ac:dyDescent="0.25">
      <c r="A195" s="26" t="s">
        <v>14</v>
      </c>
      <c r="B195" s="37" t="s">
        <v>345</v>
      </c>
      <c r="C195" s="59" t="s">
        <v>60</v>
      </c>
      <c r="D195" s="441">
        <f>1</f>
        <v>1</v>
      </c>
      <c r="E195" s="188"/>
      <c r="F195" s="371" t="str">
        <f t="shared" si="24"/>
        <v>INCLUDED</v>
      </c>
    </row>
    <row r="196" spans="1:6" ht="41.4" x14ac:dyDescent="0.25">
      <c r="A196" s="26" t="s">
        <v>14</v>
      </c>
      <c r="B196" s="37" t="s">
        <v>346</v>
      </c>
      <c r="C196" s="59" t="s">
        <v>60</v>
      </c>
      <c r="D196" s="441">
        <f>1</f>
        <v>1</v>
      </c>
      <c r="E196" s="188"/>
      <c r="F196" s="371" t="str">
        <f t="shared" si="24"/>
        <v>INCLUDED</v>
      </c>
    </row>
    <row r="197" spans="1:6" x14ac:dyDescent="0.25">
      <c r="A197" s="26"/>
      <c r="B197" s="37"/>
      <c r="C197" s="59"/>
      <c r="D197" s="441"/>
      <c r="E197" s="396"/>
      <c r="F197" s="396"/>
    </row>
    <row r="198" spans="1:6" s="398" customFormat="1" x14ac:dyDescent="0.25">
      <c r="A198" s="19" t="s">
        <v>254</v>
      </c>
      <c r="B198" s="22" t="s">
        <v>252</v>
      </c>
      <c r="C198" s="59"/>
      <c r="D198" s="435"/>
      <c r="E198" s="385"/>
      <c r="F198" s="385"/>
    </row>
    <row r="199" spans="1:6" s="398" customFormat="1" ht="27.6" x14ac:dyDescent="0.25">
      <c r="A199" s="26" t="s">
        <v>18</v>
      </c>
      <c r="B199" s="381" t="s">
        <v>253</v>
      </c>
      <c r="C199" s="402" t="s">
        <v>32</v>
      </c>
      <c r="D199" s="450">
        <v>2</v>
      </c>
      <c r="E199" s="188"/>
      <c r="F199" s="371" t="str">
        <f t="shared" ref="F199:F202" si="25">IF(ISBLANK(C199),"", IF(E199=0, "INCLUDED", IF(ISERROR(D199*E199), E199, D199*E199)))</f>
        <v>INCLUDED</v>
      </c>
    </row>
    <row r="200" spans="1:6" s="398" customFormat="1" ht="27.6" x14ac:dyDescent="0.25">
      <c r="A200" s="26" t="s">
        <v>14</v>
      </c>
      <c r="B200" s="381" t="s">
        <v>339</v>
      </c>
      <c r="C200" s="402" t="s">
        <v>32</v>
      </c>
      <c r="D200" s="450">
        <v>2</v>
      </c>
      <c r="E200" s="188"/>
      <c r="F200" s="371" t="str">
        <f t="shared" si="25"/>
        <v>INCLUDED</v>
      </c>
    </row>
    <row r="201" spans="1:6" s="398" customFormat="1" ht="27.6" x14ac:dyDescent="0.25">
      <c r="A201" s="26" t="s">
        <v>15</v>
      </c>
      <c r="B201" s="381" t="s">
        <v>331</v>
      </c>
      <c r="C201" s="402" t="s">
        <v>58</v>
      </c>
      <c r="D201" s="450">
        <v>12</v>
      </c>
      <c r="E201" s="188"/>
      <c r="F201" s="371" t="str">
        <f t="shared" si="25"/>
        <v>INCLUDED</v>
      </c>
    </row>
    <row r="202" spans="1:6" ht="27.6" x14ac:dyDescent="0.25">
      <c r="A202" s="26" t="s">
        <v>25</v>
      </c>
      <c r="B202" s="37" t="s">
        <v>277</v>
      </c>
      <c r="C202" s="402" t="s">
        <v>58</v>
      </c>
      <c r="D202" s="441">
        <v>12</v>
      </c>
      <c r="E202" s="188"/>
      <c r="F202" s="371" t="str">
        <f t="shared" si="25"/>
        <v>INCLUDED</v>
      </c>
    </row>
    <row r="203" spans="1:6" x14ac:dyDescent="0.25">
      <c r="A203" s="26"/>
      <c r="B203" s="37"/>
      <c r="C203" s="402"/>
      <c r="D203" s="441"/>
      <c r="E203" s="396"/>
      <c r="F203" s="396"/>
    </row>
    <row r="204" spans="1:6" x14ac:dyDescent="0.25">
      <c r="A204" s="38" t="s">
        <v>255</v>
      </c>
      <c r="B204" s="39" t="s">
        <v>115</v>
      </c>
      <c r="C204" s="59"/>
      <c r="D204" s="441"/>
      <c r="E204" s="396"/>
      <c r="F204" s="396"/>
    </row>
    <row r="205" spans="1:6" x14ac:dyDescent="0.25">
      <c r="A205" s="40" t="s">
        <v>18</v>
      </c>
      <c r="B205" s="37" t="s">
        <v>278</v>
      </c>
      <c r="C205" s="28" t="s">
        <v>1</v>
      </c>
      <c r="D205" s="442">
        <v>1</v>
      </c>
      <c r="E205" s="188"/>
      <c r="F205" s="371" t="str">
        <f>IF(ISBLANK(C205),"", IF(E205=0, "INCLUDED", IF(ISERROR(D205*E205), E205, D205*E205)))</f>
        <v>INCLUDED</v>
      </c>
    </row>
    <row r="206" spans="1:6" x14ac:dyDescent="0.25">
      <c r="A206" s="40"/>
      <c r="B206" s="37"/>
      <c r="C206" s="28"/>
      <c r="D206" s="442"/>
      <c r="E206" s="396"/>
      <c r="F206" s="396"/>
    </row>
    <row r="207" spans="1:6" x14ac:dyDescent="0.25">
      <c r="A207" s="41" t="s">
        <v>256</v>
      </c>
      <c r="B207" s="42" t="s">
        <v>116</v>
      </c>
      <c r="C207" s="5"/>
      <c r="D207" s="443"/>
      <c r="E207" s="396"/>
      <c r="F207" s="396"/>
    </row>
    <row r="208" spans="1:6" x14ac:dyDescent="0.25">
      <c r="A208" s="34" t="s">
        <v>18</v>
      </c>
      <c r="B208" s="377" t="s">
        <v>117</v>
      </c>
      <c r="C208" s="402" t="s">
        <v>32</v>
      </c>
      <c r="D208" s="386">
        <v>20</v>
      </c>
      <c r="E208" s="188"/>
      <c r="F208" s="371" t="str">
        <f>IF(ISBLANK(C208),"", IF(E208=0, "INCLUDED", IF(ISERROR(D208*E208), E208, D208*E208)))</f>
        <v>INCLUDED</v>
      </c>
    </row>
    <row r="209" spans="1:6" x14ac:dyDescent="0.25">
      <c r="A209" s="34"/>
      <c r="B209" s="377"/>
      <c r="C209" s="402"/>
      <c r="D209" s="386"/>
      <c r="E209" s="396"/>
      <c r="F209" s="396"/>
    </row>
    <row r="210" spans="1:6" x14ac:dyDescent="0.25">
      <c r="A210" s="44" t="s">
        <v>257</v>
      </c>
      <c r="B210" s="45" t="s">
        <v>118</v>
      </c>
      <c r="C210" s="375"/>
      <c r="D210" s="452"/>
      <c r="E210" s="396"/>
      <c r="F210" s="396"/>
    </row>
    <row r="211" spans="1:6" ht="27.6" x14ac:dyDescent="0.25">
      <c r="A211" s="46">
        <v>1</v>
      </c>
      <c r="B211" s="66" t="s">
        <v>298</v>
      </c>
      <c r="C211" s="375"/>
      <c r="D211" s="452"/>
      <c r="E211" s="396"/>
      <c r="F211" s="396"/>
    </row>
    <row r="212" spans="1:6" ht="55.2" x14ac:dyDescent="0.25">
      <c r="A212" s="46" t="s">
        <v>51</v>
      </c>
      <c r="B212" s="67" t="s">
        <v>299</v>
      </c>
      <c r="C212" s="376" t="s">
        <v>5</v>
      </c>
      <c r="D212" s="453">
        <v>1</v>
      </c>
      <c r="E212" s="188"/>
      <c r="F212" s="371" t="str">
        <f>IF(ISBLANK(C212),"", IF(E212=0, "INCLUDED", IF(ISERROR(D212*E212), E212, D212*E212)))</f>
        <v>INCLUDED</v>
      </c>
    </row>
    <row r="213" spans="1:6" x14ac:dyDescent="0.25">
      <c r="A213" s="46"/>
      <c r="B213" s="67"/>
      <c r="C213" s="376"/>
      <c r="D213" s="453"/>
      <c r="E213" s="396"/>
      <c r="F213" s="396"/>
    </row>
    <row r="214" spans="1:6" x14ac:dyDescent="0.25">
      <c r="A214" s="46" t="s">
        <v>52</v>
      </c>
      <c r="B214" s="68" t="s">
        <v>300</v>
      </c>
      <c r="C214" s="376"/>
      <c r="D214" s="453"/>
      <c r="E214" s="396"/>
      <c r="F214" s="396"/>
    </row>
    <row r="215" spans="1:6" x14ac:dyDescent="0.25">
      <c r="A215" s="46" t="s">
        <v>106</v>
      </c>
      <c r="B215" s="67" t="s">
        <v>301</v>
      </c>
      <c r="C215" s="376" t="s">
        <v>5</v>
      </c>
      <c r="D215" s="453">
        <v>4</v>
      </c>
      <c r="E215" s="188"/>
      <c r="F215" s="371" t="str">
        <f t="shared" ref="F215:F218" si="26">IF(ISBLANK(C215),"", IF(E215=0, "INCLUDED", IF(ISERROR(D215*E215), E215, D215*E215)))</f>
        <v>INCLUDED</v>
      </c>
    </row>
    <row r="216" spans="1:6" x14ac:dyDescent="0.25">
      <c r="A216" s="46" t="s">
        <v>302</v>
      </c>
      <c r="B216" s="67" t="s">
        <v>303</v>
      </c>
      <c r="C216" s="376" t="s">
        <v>5</v>
      </c>
      <c r="D216" s="453">
        <v>4</v>
      </c>
      <c r="E216" s="188"/>
      <c r="F216" s="371" t="str">
        <f t="shared" si="26"/>
        <v>INCLUDED</v>
      </c>
    </row>
    <row r="217" spans="1:6" x14ac:dyDescent="0.25">
      <c r="A217" s="46" t="s">
        <v>304</v>
      </c>
      <c r="B217" s="69" t="s">
        <v>305</v>
      </c>
      <c r="C217" s="376" t="s">
        <v>5</v>
      </c>
      <c r="D217" s="453">
        <v>2</v>
      </c>
      <c r="E217" s="188"/>
      <c r="F217" s="371" t="str">
        <f t="shared" si="26"/>
        <v>INCLUDED</v>
      </c>
    </row>
    <row r="218" spans="1:6" x14ac:dyDescent="0.25">
      <c r="A218" s="46" t="s">
        <v>306</v>
      </c>
      <c r="B218" s="69" t="s">
        <v>307</v>
      </c>
      <c r="C218" s="376" t="s">
        <v>5</v>
      </c>
      <c r="D218" s="453">
        <v>2</v>
      </c>
      <c r="E218" s="188"/>
      <c r="F218" s="371" t="str">
        <f t="shared" si="26"/>
        <v>INCLUDED</v>
      </c>
    </row>
    <row r="219" spans="1:6" x14ac:dyDescent="0.25">
      <c r="A219" s="46"/>
      <c r="B219" s="382"/>
      <c r="C219" s="398"/>
      <c r="D219" s="453"/>
      <c r="E219" s="396"/>
      <c r="F219" s="396"/>
    </row>
    <row r="220" spans="1:6" x14ac:dyDescent="0.25">
      <c r="A220" s="46" t="s">
        <v>53</v>
      </c>
      <c r="B220" s="68" t="s">
        <v>308</v>
      </c>
      <c r="C220" s="376"/>
      <c r="D220" s="453"/>
      <c r="E220" s="396"/>
      <c r="F220" s="396"/>
    </row>
    <row r="221" spans="1:6" x14ac:dyDescent="0.25">
      <c r="A221" s="46" t="s">
        <v>106</v>
      </c>
      <c r="B221" s="67" t="s">
        <v>309</v>
      </c>
      <c r="C221" s="376" t="s">
        <v>5</v>
      </c>
      <c r="D221" s="453">
        <v>2</v>
      </c>
      <c r="E221" s="188"/>
      <c r="F221" s="371" t="str">
        <f t="shared" ref="F221:F223" si="27">IF(ISBLANK(C221),"", IF(E221=0, "INCLUDED", IF(ISERROR(D221*E221), E221, D221*E221)))</f>
        <v>INCLUDED</v>
      </c>
    </row>
    <row r="222" spans="1:6" ht="27.6" x14ac:dyDescent="0.25">
      <c r="A222" s="46" t="s">
        <v>302</v>
      </c>
      <c r="B222" s="67" t="s">
        <v>310</v>
      </c>
      <c r="C222" s="376" t="s">
        <v>5</v>
      </c>
      <c r="D222" s="453">
        <v>2</v>
      </c>
      <c r="E222" s="188"/>
      <c r="F222" s="371" t="str">
        <f t="shared" si="27"/>
        <v>INCLUDED</v>
      </c>
    </row>
    <row r="223" spans="1:6" ht="30.6" x14ac:dyDescent="0.25">
      <c r="A223" s="46" t="s">
        <v>304</v>
      </c>
      <c r="B223" s="67" t="s">
        <v>335</v>
      </c>
      <c r="C223" s="376" t="s">
        <v>1</v>
      </c>
      <c r="D223" s="453">
        <v>1</v>
      </c>
      <c r="E223" s="188"/>
      <c r="F223" s="371" t="str">
        <f t="shared" si="27"/>
        <v>INCLUDED</v>
      </c>
    </row>
    <row r="224" spans="1:6" x14ac:dyDescent="0.25">
      <c r="A224" s="46"/>
      <c r="B224" s="382"/>
      <c r="C224" s="398"/>
      <c r="D224" s="453"/>
      <c r="E224" s="396"/>
      <c r="F224" s="396"/>
    </row>
    <row r="225" spans="1:6" x14ac:dyDescent="0.25">
      <c r="A225" s="46">
        <v>2</v>
      </c>
      <c r="B225" s="68" t="s">
        <v>311</v>
      </c>
      <c r="C225" s="398"/>
      <c r="D225" s="453"/>
      <c r="E225" s="396"/>
      <c r="F225" s="396"/>
    </row>
    <row r="226" spans="1:6" x14ac:dyDescent="0.25">
      <c r="A226" s="46" t="s">
        <v>106</v>
      </c>
      <c r="B226" s="68" t="s">
        <v>312</v>
      </c>
      <c r="C226" s="28" t="s">
        <v>12</v>
      </c>
      <c r="D226" s="453">
        <v>1</v>
      </c>
      <c r="E226" s="188"/>
      <c r="F226" s="371" t="str">
        <f>IF(ISBLANK(C226),"", IF(E226=0, "INCLUDED", IF(ISERROR(D226*E226), E226, D226*E226)))</f>
        <v>INCLUDED</v>
      </c>
    </row>
    <row r="227" spans="1:6" x14ac:dyDescent="0.25">
      <c r="A227" s="46"/>
      <c r="B227" s="70"/>
      <c r="C227" s="413"/>
      <c r="D227" s="453"/>
      <c r="E227" s="396"/>
      <c r="F227" s="396"/>
    </row>
    <row r="228" spans="1:6" x14ac:dyDescent="0.25">
      <c r="A228" s="46">
        <v>3</v>
      </c>
      <c r="B228" s="68" t="s">
        <v>313</v>
      </c>
      <c r="C228" s="376"/>
      <c r="D228" s="453"/>
      <c r="E228" s="396"/>
      <c r="F228" s="396"/>
    </row>
    <row r="229" spans="1:6" x14ac:dyDescent="0.25">
      <c r="A229" s="46"/>
      <c r="B229" s="68" t="s">
        <v>314</v>
      </c>
      <c r="C229" s="376"/>
      <c r="D229" s="453"/>
      <c r="E229" s="396"/>
      <c r="F229" s="396"/>
    </row>
    <row r="230" spans="1:6" ht="16.8" x14ac:dyDescent="0.25">
      <c r="A230" s="46" t="s">
        <v>106</v>
      </c>
      <c r="B230" s="382" t="s">
        <v>315</v>
      </c>
      <c r="C230" s="28" t="s">
        <v>583</v>
      </c>
      <c r="D230" s="453">
        <v>1</v>
      </c>
      <c r="E230" s="188"/>
      <c r="F230" s="371" t="str">
        <f t="shared" ref="F230:F231" si="28">IF(ISBLANK(C230),"", IF(E230=0, "INCLUDED", IF(ISERROR(D230*E230), E230, D230*E230)))</f>
        <v>INCLUDED</v>
      </c>
    </row>
    <row r="231" spans="1:6" ht="16.8" x14ac:dyDescent="0.25">
      <c r="A231" s="46" t="s">
        <v>302</v>
      </c>
      <c r="B231" s="383" t="s">
        <v>316</v>
      </c>
      <c r="C231" s="28" t="s">
        <v>583</v>
      </c>
      <c r="D231" s="453">
        <v>1</v>
      </c>
      <c r="E231" s="188"/>
      <c r="F231" s="371" t="str">
        <f t="shared" si="28"/>
        <v>INCLUDED</v>
      </c>
    </row>
    <row r="232" spans="1:6" x14ac:dyDescent="0.25">
      <c r="A232" s="46"/>
      <c r="B232" s="382"/>
      <c r="C232" s="398"/>
      <c r="D232" s="453"/>
      <c r="E232" s="396"/>
      <c r="F232" s="396"/>
    </row>
    <row r="233" spans="1:6" x14ac:dyDescent="0.25">
      <c r="A233" s="46">
        <v>4</v>
      </c>
      <c r="B233" s="68" t="s">
        <v>317</v>
      </c>
      <c r="C233" s="28" t="s">
        <v>12</v>
      </c>
      <c r="D233" s="453">
        <v>4</v>
      </c>
      <c r="E233" s="188"/>
      <c r="F233" s="371" t="str">
        <f>IF(ISBLANK(C233),"", IF(E233=0, "INCLUDED", IF(ISERROR(D233*E233), E233, D233*E233)))</f>
        <v>INCLUDED</v>
      </c>
    </row>
    <row r="234" spans="1:6" x14ac:dyDescent="0.25">
      <c r="A234" s="44"/>
      <c r="B234" s="45"/>
      <c r="C234" s="375"/>
      <c r="D234" s="452"/>
      <c r="E234" s="396"/>
      <c r="F234" s="396"/>
    </row>
    <row r="235" spans="1:6" ht="15.6" x14ac:dyDescent="0.25">
      <c r="A235" s="61" t="s">
        <v>347</v>
      </c>
      <c r="B235" s="71" t="s">
        <v>348</v>
      </c>
      <c r="C235" s="28"/>
      <c r="D235" s="386"/>
      <c r="E235" s="396"/>
      <c r="F235" s="396"/>
    </row>
    <row r="236" spans="1:6" ht="39.6" x14ac:dyDescent="0.25">
      <c r="A236" s="402">
        <v>1</v>
      </c>
      <c r="B236" s="72" t="s">
        <v>349</v>
      </c>
      <c r="C236" s="448" t="s">
        <v>350</v>
      </c>
      <c r="D236" s="386">
        <v>21843</v>
      </c>
      <c r="E236" s="188"/>
      <c r="F236" s="371" t="str">
        <f t="shared" ref="F236:F292" si="29">IF(ISBLANK(C236),"", IF(E236=0, "INCLUDED", IF(ISERROR(D236*E236), E236, D236*E236)))</f>
        <v>INCLUDED</v>
      </c>
    </row>
    <row r="237" spans="1:6" x14ac:dyDescent="0.25">
      <c r="A237" s="402">
        <f>A236+1</f>
        <v>2</v>
      </c>
      <c r="B237" s="72" t="s">
        <v>351</v>
      </c>
      <c r="C237" s="448" t="s">
        <v>350</v>
      </c>
      <c r="D237" s="386">
        <v>1447</v>
      </c>
      <c r="E237" s="188"/>
      <c r="F237" s="371" t="str">
        <f t="shared" si="29"/>
        <v>INCLUDED</v>
      </c>
    </row>
    <row r="238" spans="1:6" x14ac:dyDescent="0.25">
      <c r="A238" s="402">
        <f t="shared" ref="A238:A292" si="30">A237+1</f>
        <v>3</v>
      </c>
      <c r="B238" s="72" t="s">
        <v>352</v>
      </c>
      <c r="C238" s="448" t="s">
        <v>350</v>
      </c>
      <c r="D238" s="386">
        <v>318</v>
      </c>
      <c r="E238" s="188"/>
      <c r="F238" s="371" t="str">
        <f t="shared" si="29"/>
        <v>INCLUDED</v>
      </c>
    </row>
    <row r="239" spans="1:6" x14ac:dyDescent="0.25">
      <c r="A239" s="402">
        <f t="shared" si="30"/>
        <v>4</v>
      </c>
      <c r="B239" s="72" t="s">
        <v>353</v>
      </c>
      <c r="C239" s="448" t="s">
        <v>350</v>
      </c>
      <c r="D239" s="386">
        <v>15</v>
      </c>
      <c r="E239" s="188"/>
      <c r="F239" s="371" t="str">
        <f t="shared" si="29"/>
        <v>INCLUDED</v>
      </c>
    </row>
    <row r="240" spans="1:6" x14ac:dyDescent="0.25">
      <c r="A240" s="402">
        <f t="shared" si="30"/>
        <v>5</v>
      </c>
      <c r="B240" s="72" t="s">
        <v>354</v>
      </c>
      <c r="C240" s="448" t="s">
        <v>350</v>
      </c>
      <c r="D240" s="386">
        <v>6120</v>
      </c>
      <c r="E240" s="188"/>
      <c r="F240" s="371" t="str">
        <f t="shared" si="29"/>
        <v>INCLUDED</v>
      </c>
    </row>
    <row r="241" spans="1:6" ht="39.6" x14ac:dyDescent="0.25">
      <c r="A241" s="402">
        <f t="shared" si="30"/>
        <v>6</v>
      </c>
      <c r="B241" s="72" t="s">
        <v>355</v>
      </c>
      <c r="C241" s="448" t="s">
        <v>350</v>
      </c>
      <c r="D241" s="386">
        <v>7122</v>
      </c>
      <c r="E241" s="188"/>
      <c r="F241" s="371" t="str">
        <f t="shared" si="29"/>
        <v>INCLUDED</v>
      </c>
    </row>
    <row r="242" spans="1:6" x14ac:dyDescent="0.25">
      <c r="A242" s="402">
        <f t="shared" si="30"/>
        <v>7</v>
      </c>
      <c r="B242" s="72" t="s">
        <v>356</v>
      </c>
      <c r="C242" s="448" t="s">
        <v>60</v>
      </c>
      <c r="D242" s="386">
        <v>499</v>
      </c>
      <c r="E242" s="188"/>
      <c r="F242" s="371" t="str">
        <f t="shared" si="29"/>
        <v>INCLUDED</v>
      </c>
    </row>
    <row r="243" spans="1:6" x14ac:dyDescent="0.25">
      <c r="A243" s="402">
        <f t="shared" si="30"/>
        <v>8</v>
      </c>
      <c r="B243" s="72" t="s">
        <v>357</v>
      </c>
      <c r="C243" s="448" t="s">
        <v>350</v>
      </c>
      <c r="D243" s="386">
        <v>84</v>
      </c>
      <c r="E243" s="188"/>
      <c r="F243" s="371" t="str">
        <f t="shared" si="29"/>
        <v>INCLUDED</v>
      </c>
    </row>
    <row r="244" spans="1:6" ht="39.6" x14ac:dyDescent="0.25">
      <c r="A244" s="402">
        <f t="shared" si="30"/>
        <v>9</v>
      </c>
      <c r="B244" s="72" t="s">
        <v>358</v>
      </c>
      <c r="C244" s="448" t="s">
        <v>60</v>
      </c>
      <c r="D244" s="386">
        <v>142</v>
      </c>
      <c r="E244" s="188"/>
      <c r="F244" s="371" t="str">
        <f t="shared" si="29"/>
        <v>INCLUDED</v>
      </c>
    </row>
    <row r="245" spans="1:6" x14ac:dyDescent="0.25">
      <c r="A245" s="402">
        <f t="shared" si="30"/>
        <v>10</v>
      </c>
      <c r="B245" s="72" t="s">
        <v>359</v>
      </c>
      <c r="C245" s="448" t="s">
        <v>360</v>
      </c>
      <c r="D245" s="386">
        <v>80000</v>
      </c>
      <c r="E245" s="188"/>
      <c r="F245" s="371" t="str">
        <f t="shared" si="29"/>
        <v>INCLUDED</v>
      </c>
    </row>
    <row r="246" spans="1:6" x14ac:dyDescent="0.25">
      <c r="A246" s="402">
        <f t="shared" si="30"/>
        <v>11</v>
      </c>
      <c r="B246" s="72" t="s">
        <v>361</v>
      </c>
      <c r="C246" s="448" t="s">
        <v>360</v>
      </c>
      <c r="D246" s="386">
        <v>80000</v>
      </c>
      <c r="E246" s="188"/>
      <c r="F246" s="371" t="str">
        <f t="shared" si="29"/>
        <v>INCLUDED</v>
      </c>
    </row>
    <row r="247" spans="1:6" ht="26.4" x14ac:dyDescent="0.25">
      <c r="A247" s="402">
        <f t="shared" si="30"/>
        <v>12</v>
      </c>
      <c r="B247" s="72" t="s">
        <v>362</v>
      </c>
      <c r="C247" s="448" t="s">
        <v>360</v>
      </c>
      <c r="D247" s="386">
        <v>720</v>
      </c>
      <c r="E247" s="188"/>
      <c r="F247" s="371" t="str">
        <f t="shared" si="29"/>
        <v>INCLUDED</v>
      </c>
    </row>
    <row r="248" spans="1:6" ht="52.8" x14ac:dyDescent="0.25">
      <c r="A248" s="402">
        <f t="shared" si="30"/>
        <v>13</v>
      </c>
      <c r="B248" s="72" t="s">
        <v>363</v>
      </c>
      <c r="C248" s="448" t="s">
        <v>360</v>
      </c>
      <c r="D248" s="386">
        <v>3000</v>
      </c>
      <c r="E248" s="188"/>
      <c r="F248" s="371" t="str">
        <f t="shared" si="29"/>
        <v>INCLUDED</v>
      </c>
    </row>
    <row r="249" spans="1:6" ht="52.8" x14ac:dyDescent="0.25">
      <c r="A249" s="402">
        <f t="shared" si="30"/>
        <v>14</v>
      </c>
      <c r="B249" s="72" t="s">
        <v>364</v>
      </c>
      <c r="C249" s="448" t="s">
        <v>360</v>
      </c>
      <c r="D249" s="386">
        <v>750</v>
      </c>
      <c r="E249" s="188"/>
      <c r="F249" s="371" t="str">
        <f t="shared" si="29"/>
        <v>INCLUDED</v>
      </c>
    </row>
    <row r="250" spans="1:6" ht="52.8" x14ac:dyDescent="0.25">
      <c r="A250" s="402">
        <f t="shared" si="30"/>
        <v>15</v>
      </c>
      <c r="B250" s="72" t="s">
        <v>365</v>
      </c>
      <c r="C250" s="448" t="s">
        <v>360</v>
      </c>
      <c r="D250" s="386">
        <v>185</v>
      </c>
      <c r="E250" s="188"/>
      <c r="F250" s="371" t="str">
        <f t="shared" si="29"/>
        <v>INCLUDED</v>
      </c>
    </row>
    <row r="251" spans="1:6" ht="52.8" x14ac:dyDescent="0.25">
      <c r="A251" s="402">
        <f t="shared" si="30"/>
        <v>16</v>
      </c>
      <c r="B251" s="72" t="s">
        <v>366</v>
      </c>
      <c r="C251" s="448" t="s">
        <v>360</v>
      </c>
      <c r="D251" s="386">
        <v>203</v>
      </c>
      <c r="E251" s="188"/>
      <c r="F251" s="371" t="str">
        <f t="shared" si="29"/>
        <v>INCLUDED</v>
      </c>
    </row>
    <row r="252" spans="1:6" x14ac:dyDescent="0.25">
      <c r="A252" s="402">
        <f t="shared" si="30"/>
        <v>17</v>
      </c>
      <c r="B252" s="72" t="s">
        <v>367</v>
      </c>
      <c r="C252" s="448" t="s">
        <v>5</v>
      </c>
      <c r="D252" s="386">
        <v>2</v>
      </c>
      <c r="E252" s="188"/>
      <c r="F252" s="371" t="str">
        <f t="shared" si="29"/>
        <v>INCLUDED</v>
      </c>
    </row>
    <row r="253" spans="1:6" x14ac:dyDescent="0.25">
      <c r="A253" s="402">
        <f t="shared" si="30"/>
        <v>18</v>
      </c>
      <c r="B253" s="72" t="s">
        <v>368</v>
      </c>
      <c r="C253" s="448" t="s">
        <v>5</v>
      </c>
      <c r="D253" s="386">
        <v>5</v>
      </c>
      <c r="E253" s="188"/>
      <c r="F253" s="371" t="str">
        <f t="shared" si="29"/>
        <v>INCLUDED</v>
      </c>
    </row>
    <row r="254" spans="1:6" x14ac:dyDescent="0.25">
      <c r="A254" s="402">
        <f t="shared" si="30"/>
        <v>19</v>
      </c>
      <c r="B254" s="72" t="s">
        <v>369</v>
      </c>
      <c r="C254" s="448" t="s">
        <v>370</v>
      </c>
      <c r="D254" s="386">
        <v>800</v>
      </c>
      <c r="E254" s="188"/>
      <c r="F254" s="371" t="str">
        <f t="shared" si="29"/>
        <v>INCLUDED</v>
      </c>
    </row>
    <row r="255" spans="1:6" x14ac:dyDescent="0.25">
      <c r="A255" s="402">
        <f t="shared" si="30"/>
        <v>20</v>
      </c>
      <c r="B255" s="72" t="s">
        <v>371</v>
      </c>
      <c r="C255" s="448" t="s">
        <v>5</v>
      </c>
      <c r="D255" s="386">
        <v>2</v>
      </c>
      <c r="E255" s="188"/>
      <c r="F255" s="371" t="str">
        <f t="shared" si="29"/>
        <v>INCLUDED</v>
      </c>
    </row>
    <row r="256" spans="1:6" ht="52.8" x14ac:dyDescent="0.25">
      <c r="A256" s="402">
        <f t="shared" si="30"/>
        <v>21</v>
      </c>
      <c r="B256" s="72" t="s">
        <v>372</v>
      </c>
      <c r="C256" s="448" t="s">
        <v>370</v>
      </c>
      <c r="D256" s="386">
        <v>30</v>
      </c>
      <c r="E256" s="188"/>
      <c r="F256" s="371" t="str">
        <f t="shared" si="29"/>
        <v>INCLUDED</v>
      </c>
    </row>
    <row r="257" spans="1:6" ht="52.8" x14ac:dyDescent="0.25">
      <c r="A257" s="402">
        <f t="shared" si="30"/>
        <v>22</v>
      </c>
      <c r="B257" s="72" t="s">
        <v>373</v>
      </c>
      <c r="C257" s="448" t="s">
        <v>370</v>
      </c>
      <c r="D257" s="386">
        <v>135</v>
      </c>
      <c r="E257" s="188"/>
      <c r="F257" s="371" t="str">
        <f t="shared" si="29"/>
        <v>INCLUDED</v>
      </c>
    </row>
    <row r="258" spans="1:6" ht="39.6" x14ac:dyDescent="0.25">
      <c r="A258" s="402">
        <f t="shared" si="30"/>
        <v>23</v>
      </c>
      <c r="B258" s="72" t="s">
        <v>374</v>
      </c>
      <c r="C258" s="448" t="s">
        <v>370</v>
      </c>
      <c r="D258" s="386">
        <v>30</v>
      </c>
      <c r="E258" s="188"/>
      <c r="F258" s="371" t="str">
        <f t="shared" si="29"/>
        <v>INCLUDED</v>
      </c>
    </row>
    <row r="259" spans="1:6" ht="39.6" x14ac:dyDescent="0.25">
      <c r="A259" s="402">
        <f t="shared" si="30"/>
        <v>24</v>
      </c>
      <c r="B259" s="72" t="s">
        <v>375</v>
      </c>
      <c r="C259" s="448" t="s">
        <v>370</v>
      </c>
      <c r="D259" s="386">
        <v>30</v>
      </c>
      <c r="E259" s="188"/>
      <c r="F259" s="371" t="str">
        <f t="shared" si="29"/>
        <v>INCLUDED</v>
      </c>
    </row>
    <row r="260" spans="1:6" ht="39.6" x14ac:dyDescent="0.25">
      <c r="A260" s="402">
        <f t="shared" si="30"/>
        <v>25</v>
      </c>
      <c r="B260" s="72" t="s">
        <v>376</v>
      </c>
      <c r="C260" s="448" t="s">
        <v>370</v>
      </c>
      <c r="D260" s="386">
        <v>30</v>
      </c>
      <c r="E260" s="188"/>
      <c r="F260" s="371" t="str">
        <f t="shared" si="29"/>
        <v>INCLUDED</v>
      </c>
    </row>
    <row r="261" spans="1:6" ht="26.4" x14ac:dyDescent="0.25">
      <c r="A261" s="402">
        <f t="shared" si="30"/>
        <v>26</v>
      </c>
      <c r="B261" s="72" t="s">
        <v>377</v>
      </c>
      <c r="C261" s="448" t="s">
        <v>370</v>
      </c>
      <c r="D261" s="386">
        <v>1200</v>
      </c>
      <c r="E261" s="188"/>
      <c r="F261" s="371" t="str">
        <f t="shared" si="29"/>
        <v>INCLUDED</v>
      </c>
    </row>
    <row r="262" spans="1:6" ht="26.4" x14ac:dyDescent="0.25">
      <c r="A262" s="402">
        <f t="shared" si="30"/>
        <v>27</v>
      </c>
      <c r="B262" s="72" t="s">
        <v>378</v>
      </c>
      <c r="C262" s="448" t="s">
        <v>370</v>
      </c>
      <c r="D262" s="386">
        <v>600</v>
      </c>
      <c r="E262" s="188"/>
      <c r="F262" s="371" t="str">
        <f t="shared" si="29"/>
        <v>INCLUDED</v>
      </c>
    </row>
    <row r="263" spans="1:6" ht="26.4" x14ac:dyDescent="0.25">
      <c r="A263" s="402">
        <f t="shared" si="30"/>
        <v>28</v>
      </c>
      <c r="B263" s="72" t="s">
        <v>379</v>
      </c>
      <c r="C263" s="448" t="s">
        <v>370</v>
      </c>
      <c r="D263" s="386">
        <v>200</v>
      </c>
      <c r="E263" s="188"/>
      <c r="F263" s="371" t="str">
        <f t="shared" si="29"/>
        <v>INCLUDED</v>
      </c>
    </row>
    <row r="264" spans="1:6" ht="26.4" x14ac:dyDescent="0.25">
      <c r="A264" s="402">
        <f t="shared" si="30"/>
        <v>29</v>
      </c>
      <c r="B264" s="72" t="s">
        <v>380</v>
      </c>
      <c r="C264" s="448" t="s">
        <v>370</v>
      </c>
      <c r="D264" s="386">
        <v>200</v>
      </c>
      <c r="E264" s="188"/>
      <c r="F264" s="371" t="str">
        <f t="shared" si="29"/>
        <v>INCLUDED</v>
      </c>
    </row>
    <row r="265" spans="1:6" ht="26.4" x14ac:dyDescent="0.25">
      <c r="A265" s="402">
        <f t="shared" si="30"/>
        <v>30</v>
      </c>
      <c r="B265" s="72" t="s">
        <v>381</v>
      </c>
      <c r="C265" s="448" t="s">
        <v>5</v>
      </c>
      <c r="D265" s="386">
        <v>2</v>
      </c>
      <c r="E265" s="188"/>
      <c r="F265" s="371" t="str">
        <f t="shared" si="29"/>
        <v>INCLUDED</v>
      </c>
    </row>
    <row r="266" spans="1:6" ht="39.6" x14ac:dyDescent="0.25">
      <c r="A266" s="402">
        <f t="shared" si="30"/>
        <v>31</v>
      </c>
      <c r="B266" s="72" t="s">
        <v>382</v>
      </c>
      <c r="C266" s="448" t="s">
        <v>360</v>
      </c>
      <c r="D266" s="386">
        <v>750</v>
      </c>
      <c r="E266" s="188"/>
      <c r="F266" s="371" t="str">
        <f t="shared" si="29"/>
        <v>INCLUDED</v>
      </c>
    </row>
    <row r="267" spans="1:6" ht="52.8" x14ac:dyDescent="0.25">
      <c r="A267" s="402">
        <f t="shared" si="30"/>
        <v>32</v>
      </c>
      <c r="B267" s="72" t="s">
        <v>383</v>
      </c>
      <c r="C267" s="448" t="s">
        <v>360</v>
      </c>
      <c r="D267" s="386">
        <v>101</v>
      </c>
      <c r="E267" s="188"/>
      <c r="F267" s="371" t="str">
        <f t="shared" si="29"/>
        <v>INCLUDED</v>
      </c>
    </row>
    <row r="268" spans="1:6" ht="52.8" x14ac:dyDescent="0.25">
      <c r="A268" s="402">
        <f t="shared" si="30"/>
        <v>33</v>
      </c>
      <c r="B268" s="72" t="s">
        <v>384</v>
      </c>
      <c r="C268" s="448" t="s">
        <v>5</v>
      </c>
      <c r="D268" s="386">
        <v>1</v>
      </c>
      <c r="E268" s="188"/>
      <c r="F268" s="371" t="str">
        <f t="shared" si="29"/>
        <v>INCLUDED</v>
      </c>
    </row>
    <row r="269" spans="1:6" ht="52.8" x14ac:dyDescent="0.25">
      <c r="A269" s="402">
        <f t="shared" si="30"/>
        <v>34</v>
      </c>
      <c r="B269" s="72" t="s">
        <v>385</v>
      </c>
      <c r="C269" s="448" t="s">
        <v>360</v>
      </c>
      <c r="D269" s="386">
        <v>121</v>
      </c>
      <c r="E269" s="188"/>
      <c r="F269" s="371" t="str">
        <f t="shared" si="29"/>
        <v>INCLUDED</v>
      </c>
    </row>
    <row r="270" spans="1:6" ht="52.8" x14ac:dyDescent="0.25">
      <c r="A270" s="402">
        <f t="shared" si="30"/>
        <v>35</v>
      </c>
      <c r="B270" s="72" t="s">
        <v>386</v>
      </c>
      <c r="C270" s="448" t="s">
        <v>360</v>
      </c>
      <c r="D270" s="386">
        <v>450</v>
      </c>
      <c r="E270" s="188"/>
      <c r="F270" s="371" t="str">
        <f t="shared" si="29"/>
        <v>INCLUDED</v>
      </c>
    </row>
    <row r="271" spans="1:6" ht="52.8" x14ac:dyDescent="0.25">
      <c r="A271" s="402">
        <f t="shared" si="30"/>
        <v>36</v>
      </c>
      <c r="B271" s="72" t="s">
        <v>387</v>
      </c>
      <c r="C271" s="448" t="s">
        <v>360</v>
      </c>
      <c r="D271" s="386">
        <v>420</v>
      </c>
      <c r="E271" s="188"/>
      <c r="F271" s="371" t="str">
        <f t="shared" si="29"/>
        <v>INCLUDED</v>
      </c>
    </row>
    <row r="272" spans="1:6" ht="52.8" x14ac:dyDescent="0.25">
      <c r="A272" s="402">
        <f t="shared" si="30"/>
        <v>37</v>
      </c>
      <c r="B272" s="72" t="s">
        <v>388</v>
      </c>
      <c r="C272" s="448" t="s">
        <v>360</v>
      </c>
      <c r="D272" s="386">
        <v>18</v>
      </c>
      <c r="E272" s="188"/>
      <c r="F272" s="371" t="str">
        <f t="shared" si="29"/>
        <v>INCLUDED</v>
      </c>
    </row>
    <row r="273" spans="1:6" x14ac:dyDescent="0.25">
      <c r="A273" s="402">
        <f t="shared" si="30"/>
        <v>38</v>
      </c>
      <c r="B273" s="72" t="s">
        <v>389</v>
      </c>
      <c r="C273" s="448" t="s">
        <v>5</v>
      </c>
      <c r="D273" s="386">
        <v>1</v>
      </c>
      <c r="E273" s="188"/>
      <c r="F273" s="371" t="str">
        <f t="shared" si="29"/>
        <v>INCLUDED</v>
      </c>
    </row>
    <row r="274" spans="1:6" ht="66" x14ac:dyDescent="0.25">
      <c r="A274" s="402">
        <f t="shared" si="30"/>
        <v>39</v>
      </c>
      <c r="B274" s="72" t="s">
        <v>390</v>
      </c>
      <c r="C274" s="448" t="s">
        <v>360</v>
      </c>
      <c r="D274" s="386">
        <v>120</v>
      </c>
      <c r="E274" s="188"/>
      <c r="F274" s="371" t="str">
        <f t="shared" si="29"/>
        <v>INCLUDED</v>
      </c>
    </row>
    <row r="275" spans="1:6" ht="105.6" x14ac:dyDescent="0.25">
      <c r="A275" s="402">
        <f t="shared" si="30"/>
        <v>40</v>
      </c>
      <c r="B275" s="72" t="s">
        <v>391</v>
      </c>
      <c r="C275" s="448" t="s">
        <v>360</v>
      </c>
      <c r="D275" s="386">
        <v>360</v>
      </c>
      <c r="E275" s="188"/>
      <c r="F275" s="371" t="str">
        <f t="shared" si="29"/>
        <v>INCLUDED</v>
      </c>
    </row>
    <row r="276" spans="1:6" ht="105.6" x14ac:dyDescent="0.25">
      <c r="A276" s="402">
        <f t="shared" si="30"/>
        <v>41</v>
      </c>
      <c r="B276" s="72" t="s">
        <v>392</v>
      </c>
      <c r="C276" s="448" t="s">
        <v>360</v>
      </c>
      <c r="D276" s="386">
        <v>360</v>
      </c>
      <c r="E276" s="188"/>
      <c r="F276" s="371" t="str">
        <f t="shared" si="29"/>
        <v>INCLUDED</v>
      </c>
    </row>
    <row r="277" spans="1:6" ht="66" x14ac:dyDescent="0.25">
      <c r="A277" s="402">
        <f t="shared" si="30"/>
        <v>42</v>
      </c>
      <c r="B277" s="72" t="s">
        <v>393</v>
      </c>
      <c r="C277" s="448" t="s">
        <v>370</v>
      </c>
      <c r="D277" s="386">
        <v>1600</v>
      </c>
      <c r="E277" s="188"/>
      <c r="F277" s="371" t="str">
        <f t="shared" si="29"/>
        <v>INCLUDED</v>
      </c>
    </row>
    <row r="278" spans="1:6" ht="26.4" x14ac:dyDescent="0.25">
      <c r="A278" s="402">
        <f t="shared" si="30"/>
        <v>43</v>
      </c>
      <c r="B278" s="72" t="s">
        <v>394</v>
      </c>
      <c r="C278" s="448" t="s">
        <v>370</v>
      </c>
      <c r="D278" s="386">
        <v>200</v>
      </c>
      <c r="E278" s="188"/>
      <c r="F278" s="371" t="str">
        <f t="shared" si="29"/>
        <v>INCLUDED</v>
      </c>
    </row>
    <row r="279" spans="1:6" ht="26.4" x14ac:dyDescent="0.25">
      <c r="A279" s="402">
        <f t="shared" si="30"/>
        <v>44</v>
      </c>
      <c r="B279" s="72" t="s">
        <v>395</v>
      </c>
      <c r="C279" s="448" t="s">
        <v>370</v>
      </c>
      <c r="D279" s="386">
        <v>150</v>
      </c>
      <c r="E279" s="188"/>
      <c r="F279" s="371" t="str">
        <f t="shared" si="29"/>
        <v>INCLUDED</v>
      </c>
    </row>
    <row r="280" spans="1:6" ht="26.4" x14ac:dyDescent="0.25">
      <c r="A280" s="402">
        <f t="shared" si="30"/>
        <v>45</v>
      </c>
      <c r="B280" s="72" t="s">
        <v>396</v>
      </c>
      <c r="C280" s="448" t="s">
        <v>370</v>
      </c>
      <c r="D280" s="386">
        <v>150</v>
      </c>
      <c r="E280" s="188"/>
      <c r="F280" s="371" t="str">
        <f t="shared" si="29"/>
        <v>INCLUDED</v>
      </c>
    </row>
    <row r="281" spans="1:6" ht="26.4" x14ac:dyDescent="0.25">
      <c r="A281" s="402">
        <f t="shared" si="30"/>
        <v>46</v>
      </c>
      <c r="B281" s="72" t="s">
        <v>397</v>
      </c>
      <c r="C281" s="448" t="s">
        <v>370</v>
      </c>
      <c r="D281" s="386">
        <v>150</v>
      </c>
      <c r="E281" s="188"/>
      <c r="F281" s="371" t="str">
        <f t="shared" si="29"/>
        <v>INCLUDED</v>
      </c>
    </row>
    <row r="282" spans="1:6" x14ac:dyDescent="0.25">
      <c r="A282" s="402">
        <f t="shared" si="30"/>
        <v>47</v>
      </c>
      <c r="B282" s="72" t="s">
        <v>398</v>
      </c>
      <c r="C282" s="448" t="s">
        <v>5</v>
      </c>
      <c r="D282" s="386">
        <v>1</v>
      </c>
      <c r="E282" s="188"/>
      <c r="F282" s="371" t="str">
        <f t="shared" si="29"/>
        <v>INCLUDED</v>
      </c>
    </row>
    <row r="283" spans="1:6" x14ac:dyDescent="0.25">
      <c r="A283" s="402">
        <f t="shared" si="30"/>
        <v>48</v>
      </c>
      <c r="B283" s="72" t="s">
        <v>399</v>
      </c>
      <c r="C283" s="448" t="s">
        <v>5</v>
      </c>
      <c r="D283" s="386">
        <v>1</v>
      </c>
      <c r="E283" s="188"/>
      <c r="F283" s="371" t="str">
        <f t="shared" si="29"/>
        <v>INCLUDED</v>
      </c>
    </row>
    <row r="284" spans="1:6" x14ac:dyDescent="0.25">
      <c r="A284" s="402">
        <f t="shared" si="30"/>
        <v>49</v>
      </c>
      <c r="B284" s="72" t="s">
        <v>400</v>
      </c>
      <c r="C284" s="448" t="s">
        <v>5</v>
      </c>
      <c r="D284" s="386">
        <v>1</v>
      </c>
      <c r="E284" s="188"/>
      <c r="F284" s="371" t="str">
        <f t="shared" si="29"/>
        <v>INCLUDED</v>
      </c>
    </row>
    <row r="285" spans="1:6" ht="26.4" x14ac:dyDescent="0.25">
      <c r="A285" s="402">
        <f t="shared" si="30"/>
        <v>50</v>
      </c>
      <c r="B285" s="72" t="s">
        <v>401</v>
      </c>
      <c r="C285" s="448" t="s">
        <v>370</v>
      </c>
      <c r="D285" s="386">
        <v>100</v>
      </c>
      <c r="E285" s="188"/>
      <c r="F285" s="371" t="str">
        <f t="shared" si="29"/>
        <v>INCLUDED</v>
      </c>
    </row>
    <row r="286" spans="1:6" ht="26.4" x14ac:dyDescent="0.25">
      <c r="A286" s="402">
        <f t="shared" si="30"/>
        <v>51</v>
      </c>
      <c r="B286" s="72" t="s">
        <v>402</v>
      </c>
      <c r="C286" s="448" t="s">
        <v>370</v>
      </c>
      <c r="D286" s="386">
        <v>100</v>
      </c>
      <c r="E286" s="188"/>
      <c r="F286" s="371" t="str">
        <f t="shared" si="29"/>
        <v>INCLUDED</v>
      </c>
    </row>
    <row r="287" spans="1:6" ht="26.4" x14ac:dyDescent="0.25">
      <c r="A287" s="402">
        <f t="shared" si="30"/>
        <v>52</v>
      </c>
      <c r="B287" s="72" t="s">
        <v>403</v>
      </c>
      <c r="C287" s="448" t="s">
        <v>370</v>
      </c>
      <c r="D287" s="386">
        <v>80</v>
      </c>
      <c r="E287" s="188"/>
      <c r="F287" s="371" t="str">
        <f t="shared" si="29"/>
        <v>INCLUDED</v>
      </c>
    </row>
    <row r="288" spans="1:6" ht="26.4" x14ac:dyDescent="0.25">
      <c r="A288" s="402">
        <f t="shared" si="30"/>
        <v>53</v>
      </c>
      <c r="B288" s="72" t="s">
        <v>404</v>
      </c>
      <c r="C288" s="448" t="s">
        <v>43</v>
      </c>
      <c r="D288" s="386">
        <v>1</v>
      </c>
      <c r="E288" s="188"/>
      <c r="F288" s="371" t="str">
        <f t="shared" si="29"/>
        <v>INCLUDED</v>
      </c>
    </row>
    <row r="289" spans="1:6" ht="198" x14ac:dyDescent="0.25">
      <c r="A289" s="402">
        <f t="shared" si="30"/>
        <v>54</v>
      </c>
      <c r="B289" s="72" t="s">
        <v>408</v>
      </c>
      <c r="C289" s="448" t="s">
        <v>350</v>
      </c>
      <c r="D289" s="386">
        <v>100000</v>
      </c>
      <c r="E289" s="188"/>
      <c r="F289" s="371" t="str">
        <f t="shared" si="29"/>
        <v>INCLUDED</v>
      </c>
    </row>
    <row r="290" spans="1:6" ht="92.4" x14ac:dyDescent="0.25">
      <c r="A290" s="402">
        <f t="shared" si="30"/>
        <v>55</v>
      </c>
      <c r="B290" s="72" t="s">
        <v>405</v>
      </c>
      <c r="C290" s="448" t="s">
        <v>350</v>
      </c>
      <c r="D290" s="386">
        <v>50000</v>
      </c>
      <c r="E290" s="188"/>
      <c r="F290" s="371" t="str">
        <f t="shared" si="29"/>
        <v>INCLUDED</v>
      </c>
    </row>
    <row r="291" spans="1:6" ht="26.4" x14ac:dyDescent="0.25">
      <c r="A291" s="402">
        <f t="shared" si="30"/>
        <v>56</v>
      </c>
      <c r="B291" s="72" t="s">
        <v>406</v>
      </c>
      <c r="C291" s="448" t="s">
        <v>360</v>
      </c>
      <c r="D291" s="386">
        <v>1342</v>
      </c>
      <c r="E291" s="188"/>
      <c r="F291" s="371" t="str">
        <f t="shared" si="29"/>
        <v>INCLUDED</v>
      </c>
    </row>
    <row r="292" spans="1:6" ht="39.6" x14ac:dyDescent="0.25">
      <c r="A292" s="402">
        <f t="shared" si="30"/>
        <v>57</v>
      </c>
      <c r="B292" s="72" t="s">
        <v>407</v>
      </c>
      <c r="C292" s="448" t="s">
        <v>350</v>
      </c>
      <c r="D292" s="386">
        <v>473</v>
      </c>
      <c r="E292" s="188"/>
      <c r="F292" s="371" t="str">
        <f t="shared" si="29"/>
        <v>INCLUDED</v>
      </c>
    </row>
    <row r="293" spans="1:6" x14ac:dyDescent="0.25">
      <c r="A293" s="44"/>
      <c r="B293" s="45"/>
      <c r="C293" s="375"/>
      <c r="D293" s="452"/>
      <c r="E293" s="396"/>
      <c r="F293" s="396"/>
    </row>
    <row r="294" spans="1:6" x14ac:dyDescent="0.25">
      <c r="A294" s="46"/>
      <c r="B294" s="33"/>
      <c r="C294" s="59"/>
      <c r="D294" s="435"/>
      <c r="E294" s="396"/>
      <c r="F294" s="396"/>
    </row>
    <row r="295" spans="1:6" x14ac:dyDescent="0.25">
      <c r="A295" s="10" t="s">
        <v>119</v>
      </c>
      <c r="B295" s="11" t="s">
        <v>120</v>
      </c>
      <c r="C295" s="61"/>
      <c r="D295" s="434"/>
      <c r="E295" s="396"/>
      <c r="F295" s="396"/>
    </row>
    <row r="296" spans="1:6" x14ac:dyDescent="0.25">
      <c r="A296" s="19"/>
      <c r="B296" s="22"/>
      <c r="C296" s="59"/>
      <c r="D296" s="435"/>
      <c r="E296" s="396"/>
      <c r="F296" s="396"/>
    </row>
    <row r="297" spans="1:6" x14ac:dyDescent="0.25">
      <c r="A297" s="47" t="s">
        <v>0</v>
      </c>
      <c r="B297" s="48" t="s">
        <v>121</v>
      </c>
      <c r="C297" s="59"/>
      <c r="D297" s="435"/>
      <c r="E297" s="396"/>
      <c r="F297" s="396"/>
    </row>
    <row r="298" spans="1:6" x14ac:dyDescent="0.25">
      <c r="A298" s="47" t="s">
        <v>188</v>
      </c>
      <c r="B298" s="48" t="s">
        <v>213</v>
      </c>
      <c r="C298" s="59"/>
      <c r="D298" s="435"/>
      <c r="E298" s="396"/>
      <c r="F298" s="396"/>
    </row>
    <row r="299" spans="1:6" ht="31.5" customHeight="1" x14ac:dyDescent="0.25">
      <c r="A299" s="49" t="s">
        <v>18</v>
      </c>
      <c r="B299" s="380" t="s">
        <v>258</v>
      </c>
      <c r="C299" s="402" t="s">
        <v>58</v>
      </c>
      <c r="D299" s="386">
        <v>3</v>
      </c>
      <c r="E299" s="188"/>
      <c r="F299" s="371" t="str">
        <f t="shared" ref="F299:F304" si="31">IF(ISBLANK(C299),"", IF(E299=0, "INCLUDED", IF(ISERROR(D299*E299), E299, D299*E299)))</f>
        <v>INCLUDED</v>
      </c>
    </row>
    <row r="300" spans="1:6" ht="27.6" x14ac:dyDescent="0.25">
      <c r="A300" s="49" t="s">
        <v>14</v>
      </c>
      <c r="B300" s="380" t="s">
        <v>175</v>
      </c>
      <c r="C300" s="402" t="s">
        <v>58</v>
      </c>
      <c r="D300" s="386">
        <v>2</v>
      </c>
      <c r="E300" s="188"/>
      <c r="F300" s="371" t="str">
        <f t="shared" si="31"/>
        <v>INCLUDED</v>
      </c>
    </row>
    <row r="301" spans="1:6" ht="27.6" x14ac:dyDescent="0.25">
      <c r="A301" s="49" t="s">
        <v>15</v>
      </c>
      <c r="B301" s="380" t="s">
        <v>176</v>
      </c>
      <c r="C301" s="402" t="s">
        <v>58</v>
      </c>
      <c r="D301" s="386">
        <v>2</v>
      </c>
      <c r="E301" s="188"/>
      <c r="F301" s="371" t="str">
        <f t="shared" si="31"/>
        <v>INCLUDED</v>
      </c>
    </row>
    <row r="302" spans="1:6" ht="27.6" x14ac:dyDescent="0.25">
      <c r="A302" s="49" t="s">
        <v>25</v>
      </c>
      <c r="B302" s="380" t="s">
        <v>177</v>
      </c>
      <c r="C302" s="402" t="s">
        <v>58</v>
      </c>
      <c r="D302" s="386">
        <v>1</v>
      </c>
      <c r="E302" s="188"/>
      <c r="F302" s="371" t="str">
        <f t="shared" si="31"/>
        <v>INCLUDED</v>
      </c>
    </row>
    <row r="303" spans="1:6" ht="27.6" x14ac:dyDescent="0.25">
      <c r="A303" s="30" t="s">
        <v>26</v>
      </c>
      <c r="B303" s="380" t="s">
        <v>259</v>
      </c>
      <c r="C303" s="402" t="s">
        <v>58</v>
      </c>
      <c r="D303" s="386">
        <v>2</v>
      </c>
      <c r="E303" s="188"/>
      <c r="F303" s="371" t="str">
        <f t="shared" si="31"/>
        <v>INCLUDED</v>
      </c>
    </row>
    <row r="304" spans="1:6" ht="27.6" x14ac:dyDescent="0.25">
      <c r="A304" s="30" t="s">
        <v>37</v>
      </c>
      <c r="B304" s="380" t="s">
        <v>260</v>
      </c>
      <c r="C304" s="402" t="s">
        <v>58</v>
      </c>
      <c r="D304" s="386">
        <v>1</v>
      </c>
      <c r="E304" s="188"/>
      <c r="F304" s="371" t="str">
        <f t="shared" si="31"/>
        <v>INCLUDED</v>
      </c>
    </row>
    <row r="305" spans="1:6" x14ac:dyDescent="0.25">
      <c r="A305" s="47" t="s">
        <v>191</v>
      </c>
      <c r="B305" s="48" t="s">
        <v>219</v>
      </c>
      <c r="C305" s="402"/>
      <c r="D305" s="386"/>
      <c r="E305" s="396"/>
      <c r="F305" s="396"/>
    </row>
    <row r="306" spans="1:6" s="398" customFormat="1" ht="27.6" x14ac:dyDescent="0.25">
      <c r="A306" s="30" t="s">
        <v>18</v>
      </c>
      <c r="B306" s="379" t="s">
        <v>261</v>
      </c>
      <c r="C306" s="402" t="s">
        <v>58</v>
      </c>
      <c r="D306" s="450">
        <v>3</v>
      </c>
      <c r="E306" s="188"/>
      <c r="F306" s="371" t="str">
        <f t="shared" ref="F306:F307" si="32">IF(ISBLANK(C306),"", IF(E306=0, "INCLUDED", IF(ISERROR(D306*E306), E306, D306*E306)))</f>
        <v>INCLUDED</v>
      </c>
    </row>
    <row r="307" spans="1:6" s="398" customFormat="1" ht="27.6" x14ac:dyDescent="0.25">
      <c r="A307" s="30" t="s">
        <v>14</v>
      </c>
      <c r="B307" s="379" t="s">
        <v>332</v>
      </c>
      <c r="C307" s="402" t="s">
        <v>58</v>
      </c>
      <c r="D307" s="450">
        <v>2</v>
      </c>
      <c r="E307" s="188"/>
      <c r="F307" s="371" t="str">
        <f t="shared" si="32"/>
        <v>INCLUDED</v>
      </c>
    </row>
    <row r="308" spans="1:6" x14ac:dyDescent="0.25">
      <c r="A308" s="30"/>
      <c r="B308" s="380"/>
      <c r="C308" s="28"/>
      <c r="D308" s="451"/>
      <c r="E308" s="396"/>
      <c r="F308" s="396"/>
    </row>
    <row r="309" spans="1:6" ht="27.6" x14ac:dyDescent="0.25">
      <c r="A309" s="19" t="s">
        <v>3</v>
      </c>
      <c r="B309" s="380" t="s">
        <v>340</v>
      </c>
      <c r="C309" s="28" t="s">
        <v>43</v>
      </c>
      <c r="D309" s="451">
        <v>1</v>
      </c>
      <c r="E309" s="188"/>
      <c r="F309" s="371" t="str">
        <f>IF(ISBLANK(C309),"", IF(E309=0, "INCLUDED", IF(ISERROR(D309*E309), E309, D309*E309)))</f>
        <v>INCLUDED</v>
      </c>
    </row>
    <row r="310" spans="1:6" x14ac:dyDescent="0.25">
      <c r="A310" s="30"/>
      <c r="B310" s="380"/>
      <c r="C310" s="28"/>
      <c r="D310" s="451"/>
      <c r="E310" s="396"/>
      <c r="F310" s="396"/>
    </row>
    <row r="311" spans="1:6" x14ac:dyDescent="0.25">
      <c r="A311" s="19" t="s">
        <v>6</v>
      </c>
      <c r="B311" s="22" t="s">
        <v>41</v>
      </c>
      <c r="C311" s="59"/>
      <c r="D311" s="435"/>
      <c r="E311" s="396"/>
      <c r="F311" s="396"/>
    </row>
    <row r="312" spans="1:6" ht="41.4" x14ac:dyDescent="0.25">
      <c r="A312" s="50" t="s">
        <v>18</v>
      </c>
      <c r="B312" s="380" t="s">
        <v>287</v>
      </c>
      <c r="C312" s="28" t="s">
        <v>58</v>
      </c>
      <c r="D312" s="386">
        <v>1</v>
      </c>
      <c r="E312" s="188"/>
      <c r="F312" s="371" t="str">
        <f t="shared" ref="F312:F318" si="33">IF(ISBLANK(C312),"", IF(E312=0, "INCLUDED", IF(ISERROR(D312*E312), E312, D312*E312)))</f>
        <v>INCLUDED</v>
      </c>
    </row>
    <row r="313" spans="1:6" ht="41.4" x14ac:dyDescent="0.25">
      <c r="A313" s="50" t="s">
        <v>14</v>
      </c>
      <c r="B313" s="380" t="s">
        <v>288</v>
      </c>
      <c r="C313" s="28" t="s">
        <v>58</v>
      </c>
      <c r="D313" s="386">
        <v>1</v>
      </c>
      <c r="E313" s="188"/>
      <c r="F313" s="371" t="str">
        <f t="shared" si="33"/>
        <v>INCLUDED</v>
      </c>
    </row>
    <row r="314" spans="1:6" ht="55.2" x14ac:dyDescent="0.25">
      <c r="A314" s="50" t="s">
        <v>15</v>
      </c>
      <c r="B314" s="380" t="s">
        <v>289</v>
      </c>
      <c r="C314" s="28" t="s">
        <v>58</v>
      </c>
      <c r="D314" s="386">
        <v>1</v>
      </c>
      <c r="E314" s="188"/>
      <c r="F314" s="371" t="str">
        <f t="shared" si="33"/>
        <v>INCLUDED</v>
      </c>
    </row>
    <row r="315" spans="1:6" ht="55.2" x14ac:dyDescent="0.25">
      <c r="A315" s="50" t="s">
        <v>25</v>
      </c>
      <c r="B315" s="380" t="s">
        <v>290</v>
      </c>
      <c r="C315" s="28" t="s">
        <v>58</v>
      </c>
      <c r="D315" s="386">
        <v>2</v>
      </c>
      <c r="E315" s="188"/>
      <c r="F315" s="371" t="str">
        <f t="shared" si="33"/>
        <v>INCLUDED</v>
      </c>
    </row>
    <row r="316" spans="1:6" ht="41.4" x14ac:dyDescent="0.25">
      <c r="A316" s="50" t="s">
        <v>26</v>
      </c>
      <c r="B316" s="379" t="s">
        <v>262</v>
      </c>
      <c r="C316" s="28" t="s">
        <v>58</v>
      </c>
      <c r="D316" s="386">
        <v>2</v>
      </c>
      <c r="E316" s="188"/>
      <c r="F316" s="371" t="str">
        <f t="shared" si="33"/>
        <v>INCLUDED</v>
      </c>
    </row>
    <row r="317" spans="1:6" ht="27.6" x14ac:dyDescent="0.25">
      <c r="A317" s="50" t="s">
        <v>37</v>
      </c>
      <c r="B317" s="380" t="s">
        <v>178</v>
      </c>
      <c r="C317" s="28" t="s">
        <v>58</v>
      </c>
      <c r="D317" s="386">
        <v>1</v>
      </c>
      <c r="E317" s="188"/>
      <c r="F317" s="371" t="str">
        <f t="shared" si="33"/>
        <v>INCLUDED</v>
      </c>
    </row>
    <row r="318" spans="1:6" ht="27.6" x14ac:dyDescent="0.25">
      <c r="A318" s="50" t="s">
        <v>20</v>
      </c>
      <c r="B318" s="380" t="s">
        <v>57</v>
      </c>
      <c r="C318" s="28" t="s">
        <v>58</v>
      </c>
      <c r="D318" s="386">
        <v>4</v>
      </c>
      <c r="E318" s="188"/>
      <c r="F318" s="371" t="str">
        <f t="shared" si="33"/>
        <v>INCLUDED</v>
      </c>
    </row>
    <row r="319" spans="1:6" x14ac:dyDescent="0.25">
      <c r="A319" s="34"/>
      <c r="B319" s="20"/>
      <c r="C319" s="59"/>
      <c r="D319" s="435"/>
      <c r="E319" s="396"/>
      <c r="F319" s="396"/>
    </row>
    <row r="320" spans="1:6" x14ac:dyDescent="0.25">
      <c r="A320" s="19" t="s">
        <v>16</v>
      </c>
      <c r="B320" s="22" t="s">
        <v>42</v>
      </c>
      <c r="C320" s="59"/>
      <c r="D320" s="435"/>
      <c r="E320" s="396"/>
      <c r="F320" s="396"/>
    </row>
    <row r="321" spans="1:6" x14ac:dyDescent="0.25">
      <c r="A321" s="50" t="s">
        <v>18</v>
      </c>
      <c r="B321" s="20" t="s">
        <v>122</v>
      </c>
      <c r="C321" s="59" t="s">
        <v>4</v>
      </c>
      <c r="D321" s="435">
        <v>1</v>
      </c>
      <c r="E321" s="188"/>
      <c r="F321" s="371" t="str">
        <f t="shared" ref="F321:F327" si="34">IF(ISBLANK(C321),"", IF(E321=0, "INCLUDED", IF(ISERROR(D321*E321), E321, D321*E321)))</f>
        <v>INCLUDED</v>
      </c>
    </row>
    <row r="322" spans="1:6" x14ac:dyDescent="0.25">
      <c r="A322" s="50" t="s">
        <v>14</v>
      </c>
      <c r="B322" s="20" t="s">
        <v>123</v>
      </c>
      <c r="C322" s="59" t="s">
        <v>4</v>
      </c>
      <c r="D322" s="435">
        <v>1</v>
      </c>
      <c r="E322" s="188"/>
      <c r="F322" s="371" t="str">
        <f t="shared" si="34"/>
        <v>INCLUDED</v>
      </c>
    </row>
    <row r="323" spans="1:6" x14ac:dyDescent="0.25">
      <c r="A323" s="34" t="s">
        <v>15</v>
      </c>
      <c r="B323" s="380" t="s">
        <v>124</v>
      </c>
      <c r="C323" s="402" t="s">
        <v>125</v>
      </c>
      <c r="D323" s="386">
        <v>1</v>
      </c>
      <c r="E323" s="188"/>
      <c r="F323" s="371" t="str">
        <f t="shared" si="34"/>
        <v>INCLUDED</v>
      </c>
    </row>
    <row r="324" spans="1:6" x14ac:dyDescent="0.25">
      <c r="A324" s="50" t="s">
        <v>25</v>
      </c>
      <c r="B324" s="20" t="s">
        <v>126</v>
      </c>
      <c r="C324" s="59" t="s">
        <v>4</v>
      </c>
      <c r="D324" s="435">
        <v>1</v>
      </c>
      <c r="E324" s="188"/>
      <c r="F324" s="371" t="str">
        <f t="shared" si="34"/>
        <v>INCLUDED</v>
      </c>
    </row>
    <row r="325" spans="1:6" x14ac:dyDescent="0.25">
      <c r="A325" s="34" t="s">
        <v>26</v>
      </c>
      <c r="B325" s="20" t="s">
        <v>127</v>
      </c>
      <c r="C325" s="59" t="s">
        <v>4</v>
      </c>
      <c r="D325" s="435">
        <v>4</v>
      </c>
      <c r="E325" s="188"/>
      <c r="F325" s="371" t="str">
        <f t="shared" si="34"/>
        <v>INCLUDED</v>
      </c>
    </row>
    <row r="326" spans="1:6" x14ac:dyDescent="0.25">
      <c r="A326" s="34" t="s">
        <v>37</v>
      </c>
      <c r="B326" s="20" t="s">
        <v>128</v>
      </c>
      <c r="C326" s="59" t="s">
        <v>4</v>
      </c>
      <c r="D326" s="435">
        <v>1</v>
      </c>
      <c r="E326" s="188"/>
      <c r="F326" s="371" t="str">
        <f t="shared" si="34"/>
        <v>INCLUDED</v>
      </c>
    </row>
    <row r="327" spans="1:6" x14ac:dyDescent="0.25">
      <c r="A327" s="34" t="s">
        <v>20</v>
      </c>
      <c r="B327" s="384" t="s">
        <v>129</v>
      </c>
      <c r="C327" s="59" t="s">
        <v>125</v>
      </c>
      <c r="D327" s="435">
        <v>1</v>
      </c>
      <c r="E327" s="188"/>
      <c r="F327" s="371" t="str">
        <f t="shared" si="34"/>
        <v>INCLUDED</v>
      </c>
    </row>
    <row r="328" spans="1:6" x14ac:dyDescent="0.25">
      <c r="A328" s="34"/>
      <c r="B328" s="380"/>
      <c r="C328" s="59"/>
      <c r="D328" s="435"/>
      <c r="E328" s="396"/>
      <c r="F328" s="396"/>
    </row>
    <row r="329" spans="1:6" x14ac:dyDescent="0.25">
      <c r="A329" s="19" t="s">
        <v>73</v>
      </c>
      <c r="B329" s="22" t="s">
        <v>130</v>
      </c>
      <c r="C329" s="59"/>
      <c r="D329" s="435"/>
      <c r="E329" s="396"/>
      <c r="F329" s="396"/>
    </row>
    <row r="330" spans="1:6" x14ac:dyDescent="0.25">
      <c r="A330" s="23" t="s">
        <v>18</v>
      </c>
      <c r="B330" s="380" t="s">
        <v>55</v>
      </c>
      <c r="C330" s="402" t="s">
        <v>58</v>
      </c>
      <c r="D330" s="386">
        <v>4</v>
      </c>
      <c r="E330" s="188"/>
      <c r="F330" s="371" t="str">
        <f>IF(ISBLANK(C330),"", IF(E330=0, "INCLUDED", IF(ISERROR(D330*E330), E330, D330*E330)))</f>
        <v>INCLUDED</v>
      </c>
    </row>
    <row r="331" spans="1:6" x14ac:dyDescent="0.25">
      <c r="A331" s="23"/>
      <c r="B331" s="27"/>
      <c r="C331" s="59"/>
      <c r="D331" s="435"/>
      <c r="E331" s="396"/>
      <c r="F331" s="396"/>
    </row>
    <row r="332" spans="1:6" x14ac:dyDescent="0.25">
      <c r="A332" s="19" t="s">
        <v>75</v>
      </c>
      <c r="B332" s="22" t="s">
        <v>131</v>
      </c>
      <c r="C332" s="59"/>
      <c r="D332" s="435"/>
      <c r="E332" s="396"/>
      <c r="F332" s="396"/>
    </row>
    <row r="333" spans="1:6" ht="27.6" x14ac:dyDescent="0.25">
      <c r="A333" s="50" t="s">
        <v>18</v>
      </c>
      <c r="B333" s="378" t="s">
        <v>132</v>
      </c>
      <c r="C333" s="402" t="s">
        <v>4</v>
      </c>
      <c r="D333" s="386">
        <v>1</v>
      </c>
      <c r="E333" s="188"/>
      <c r="F333" s="371" t="str">
        <f t="shared" ref="F333:F335" si="35">IF(ISBLANK(C333),"", IF(E333=0, "INCLUDED", IF(ISERROR(D333*E333), E333, D333*E333)))</f>
        <v>INCLUDED</v>
      </c>
    </row>
    <row r="334" spans="1:6" ht="27.6" x14ac:dyDescent="0.25">
      <c r="A334" s="50" t="s">
        <v>14</v>
      </c>
      <c r="B334" s="378" t="s">
        <v>133</v>
      </c>
      <c r="C334" s="402" t="s">
        <v>4</v>
      </c>
      <c r="D334" s="386">
        <v>1</v>
      </c>
      <c r="E334" s="188"/>
      <c r="F334" s="371" t="str">
        <f t="shared" si="35"/>
        <v>INCLUDED</v>
      </c>
    </row>
    <row r="335" spans="1:6" ht="27.6" x14ac:dyDescent="0.25">
      <c r="A335" s="50" t="s">
        <v>15</v>
      </c>
      <c r="B335" s="378" t="s">
        <v>134</v>
      </c>
      <c r="C335" s="402" t="s">
        <v>4</v>
      </c>
      <c r="D335" s="386">
        <v>1</v>
      </c>
      <c r="E335" s="188"/>
      <c r="F335" s="371" t="str">
        <f t="shared" si="35"/>
        <v>INCLUDED</v>
      </c>
    </row>
    <row r="336" spans="1:6" x14ac:dyDescent="0.25">
      <c r="A336" s="51"/>
      <c r="B336" s="52"/>
      <c r="C336" s="59"/>
      <c r="D336" s="435"/>
      <c r="E336" s="396"/>
      <c r="F336" s="396"/>
    </row>
    <row r="337" spans="1:6" x14ac:dyDescent="0.25">
      <c r="A337" s="19" t="s">
        <v>19</v>
      </c>
      <c r="B337" s="22" t="s">
        <v>348</v>
      </c>
      <c r="C337" s="59"/>
      <c r="D337" s="435"/>
      <c r="E337" s="396"/>
      <c r="F337" s="396"/>
    </row>
    <row r="338" spans="1:6" ht="55.2" x14ac:dyDescent="0.25">
      <c r="A338" s="454">
        <v>1</v>
      </c>
      <c r="B338" s="378" t="s">
        <v>409</v>
      </c>
      <c r="C338" s="402" t="s">
        <v>43</v>
      </c>
      <c r="D338" s="386">
        <v>1</v>
      </c>
      <c r="E338" s="188"/>
      <c r="F338" s="371" t="str">
        <f t="shared" ref="F338:F340" si="36">IF(ISBLANK(C338),"", IF(E338=0, "INCLUDED", IF(ISERROR(D338*E338), E338, D338*E338)))</f>
        <v>INCLUDED</v>
      </c>
    </row>
    <row r="339" spans="1:6" ht="55.2" x14ac:dyDescent="0.25">
      <c r="A339" s="454">
        <v>2</v>
      </c>
      <c r="B339" s="378" t="s">
        <v>410</v>
      </c>
      <c r="C339" s="402" t="s">
        <v>43</v>
      </c>
      <c r="D339" s="386">
        <v>1</v>
      </c>
      <c r="E339" s="188"/>
      <c r="F339" s="371" t="str">
        <f t="shared" si="36"/>
        <v>INCLUDED</v>
      </c>
    </row>
    <row r="340" spans="1:6" ht="55.2" x14ac:dyDescent="0.25">
      <c r="A340" s="454">
        <v>3</v>
      </c>
      <c r="B340" s="378" t="s">
        <v>411</v>
      </c>
      <c r="C340" s="402" t="s">
        <v>43</v>
      </c>
      <c r="D340" s="386">
        <v>1</v>
      </c>
      <c r="E340" s="188"/>
      <c r="F340" s="371" t="str">
        <f t="shared" si="36"/>
        <v>INCLUDED</v>
      </c>
    </row>
    <row r="341" spans="1:6" x14ac:dyDescent="0.25">
      <c r="A341" s="51"/>
      <c r="B341" s="52"/>
      <c r="C341" s="59"/>
      <c r="D341" s="435"/>
      <c r="E341" s="396"/>
      <c r="F341" s="396"/>
    </row>
    <row r="342" spans="1:6" s="417" customFormat="1" ht="42" customHeight="1" x14ac:dyDescent="0.3">
      <c r="A342" s="455"/>
      <c r="B342" s="456" t="s">
        <v>591</v>
      </c>
      <c r="C342" s="455"/>
      <c r="D342" s="457"/>
      <c r="E342" s="457"/>
      <c r="F342" s="458">
        <f>ROUND(SUM(F20:F340),0)</f>
        <v>0</v>
      </c>
    </row>
    <row r="343" spans="1:6" s="417" customFormat="1" x14ac:dyDescent="0.3">
      <c r="A343" s="459"/>
      <c r="B343" s="460"/>
      <c r="C343" s="459"/>
      <c r="D343" s="459"/>
    </row>
    <row r="344" spans="1:6" s="417" customFormat="1" x14ac:dyDescent="0.3">
      <c r="A344" s="459"/>
      <c r="B344" s="460"/>
      <c r="C344" s="459"/>
      <c r="D344" s="459"/>
    </row>
    <row r="345" spans="1:6" s="417" customFormat="1" x14ac:dyDescent="0.3">
      <c r="A345" s="393" t="s">
        <v>579</v>
      </c>
      <c r="B345" s="394">
        <f>'Name of Bidder'!D44</f>
        <v>0</v>
      </c>
      <c r="C345" s="392"/>
      <c r="D345" s="355"/>
      <c r="E345" s="395" t="s">
        <v>580</v>
      </c>
      <c r="F345" s="355">
        <f>'Name of Bidder'!D41</f>
        <v>0</v>
      </c>
    </row>
    <row r="346" spans="1:6" s="417" customFormat="1" x14ac:dyDescent="0.3">
      <c r="A346" s="393" t="s">
        <v>581</v>
      </c>
      <c r="B346" s="392">
        <f>'Name of Bidder'!D45</f>
        <v>0</v>
      </c>
      <c r="C346" s="392"/>
      <c r="D346" s="355"/>
      <c r="E346" s="395" t="s">
        <v>582</v>
      </c>
      <c r="F346" s="355">
        <f>'Name of Bidder'!D42</f>
        <v>0</v>
      </c>
    </row>
  </sheetData>
  <sheetProtection algorithmName="SHA-512" hashValue="ouQ+WPmBRLPvftD/qQsi299r10QYRAC0JJk0bx+iHnbw/cgCvkYb/87NpDzXdavXOhQq/2jLyKuQUooh5x0jHA==" saltValue="88Io9MghExHIUNmVGcDYaQ==" spinCount="100000" sheet="1" selectLockedCells="1"/>
  <protectedRanges>
    <protectedRange sqref="D23" name="Range1_2_1"/>
    <protectedRange sqref="D24:D27" name="Range1_3_2_1"/>
    <protectedRange sqref="D28:D29" name="Range1_7_2_1"/>
    <protectedRange sqref="D30" name="Range1_8_2_1"/>
  </protectedRanges>
  <customSheetViews>
    <customSheetView guid="{ACADE0F5-44AF-410F-946B-A187B68DAB2A}" showPageBreaks="1" printArea="1" view="pageBreakPreview" topLeftCell="A3">
      <selection activeCell="E20" sqref="E20"/>
      <pageMargins left="0.7" right="0.7" top="0.75" bottom="0.75" header="0.3" footer="0.3"/>
      <pageSetup paperSize="9" scale="48" orientation="portrait" r:id="rId1"/>
      <headerFooter>
        <oddFooter>Page &amp;P of &amp;N</oddFooter>
      </headerFooter>
    </customSheetView>
  </customSheetViews>
  <mergeCells count="4">
    <mergeCell ref="A3:F3"/>
    <mergeCell ref="A5:F5"/>
    <mergeCell ref="A13:F13"/>
    <mergeCell ref="B17:D17"/>
  </mergeCells>
  <dataValidations count="2">
    <dataValidation type="decimal" allowBlank="1" showInputMessage="1" showErrorMessage="1" error="PLEASE ENTER ONLY DECIMAL NUMBERS" sqref="D24:D30" xr:uid="{00000000-0002-0000-0100-000000000000}">
      <formula1>0</formula1>
      <formula2>10000</formula2>
    </dataValidation>
    <dataValidation type="whole" operator="greaterThan" allowBlank="1" showInputMessage="1" showErrorMessage="1" sqref="E20:E22 E25:E27 E29:E30 E32 E35:E43 E46:E52 E55:E57 E60:E64 E67:E71 E75:E80 E82:E83 E86 E90:E93 E95 E99:E104 E106:E110 E112:E114 E117:E122 E125:E128 E131 E134:E146 E150:E153 E156 E160 E163:E168 E170:E171 E173:E178 E180:E181 E183:E186 E188:E191 E194:E196 E199:E202 E205 E208 E212 E215:E218 E221:E223 E226 E230:E231 E233 E236:E292 E299:E304 E306:E307 E309 E312:E318 E321:E327 E330 E333:E335 E338:E340" xr:uid="{43A7591B-242D-403A-A23B-7F0BDFCFDEF1}">
      <formula1>0</formula1>
    </dataValidation>
  </dataValidations>
  <pageMargins left="0.7" right="0.7" top="0.75" bottom="0.75" header="0.3" footer="0.3"/>
  <pageSetup paperSize="9" scale="48" orientation="portrait" r:id="rId2"/>
  <headerFooter>
    <oddFooter>Page &amp;P of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FEA2A-37CF-4EB5-A1DE-647DFDE402D3}">
  <dimension ref="A1:O87"/>
  <sheetViews>
    <sheetView showZeros="0" view="pageBreakPreview" zoomScale="85" zoomScaleNormal="85" zoomScaleSheetLayoutView="85" workbookViewId="0">
      <selection activeCell="B5" sqref="B5"/>
    </sheetView>
  </sheetViews>
  <sheetFormatPr defaultColWidth="11.44140625" defaultRowHeight="15.6" x14ac:dyDescent="0.3"/>
  <cols>
    <col min="1" max="1" width="24.77734375" style="202" customWidth="1"/>
    <col min="2" max="2" width="50.44140625" style="202" customWidth="1"/>
    <col min="3" max="3" width="9.5546875" style="202" customWidth="1"/>
    <col min="4" max="4" width="26" style="202" customWidth="1"/>
    <col min="5" max="5" width="26.44140625" style="202" customWidth="1"/>
    <col min="6" max="9" width="11.44140625" style="202"/>
    <col min="10" max="10" width="0" style="202" hidden="1" customWidth="1"/>
    <col min="11" max="11" width="11.44140625" style="202"/>
    <col min="12" max="12" width="0" style="202" hidden="1" customWidth="1"/>
    <col min="13" max="16384" width="11.44140625" style="202"/>
  </cols>
  <sheetData>
    <row r="1" spans="1:15" s="199" customFormat="1" ht="21" customHeight="1" x14ac:dyDescent="0.3">
      <c r="A1" s="534" t="str">
        <f>Cover!B3</f>
        <v>SPEC. NO.:CC-CS/PG-AF50/KEN/SS02/G5</v>
      </c>
      <c r="B1" s="534"/>
      <c r="C1" s="197"/>
      <c r="D1" s="197"/>
      <c r="E1" s="198" t="s">
        <v>483</v>
      </c>
      <c r="G1" s="200"/>
    </row>
    <row r="2" spans="1:15" s="199" customFormat="1" ht="13.5" customHeight="1" x14ac:dyDescent="0.3">
      <c r="A2" s="535"/>
      <c r="B2" s="535"/>
      <c r="C2" s="535"/>
      <c r="D2" s="535"/>
      <c r="E2" s="535"/>
      <c r="F2" s="535"/>
      <c r="G2" s="535"/>
      <c r="H2" s="535"/>
      <c r="I2" s="535"/>
      <c r="J2" s="535"/>
      <c r="K2" s="201"/>
      <c r="L2" s="201"/>
      <c r="M2" s="201"/>
      <c r="N2" s="201"/>
      <c r="O2" s="201"/>
    </row>
    <row r="3" spans="1:15" ht="66" customHeight="1" x14ac:dyDescent="0.3">
      <c r="A3" s="536" t="str">
        <f>Cover!B2</f>
        <v xml:space="preserve">Substation Package – SS02 for 400/220 kV Lessos (complete) Substation under Transmission Line &amp; Substation works associated with Transmission Project in Kenya through PPP-JV model with Africa50
</v>
      </c>
      <c r="B3" s="537"/>
      <c r="C3" s="537"/>
      <c r="D3" s="537"/>
      <c r="E3" s="537"/>
    </row>
    <row r="4" spans="1:15" ht="18.75" customHeight="1" x14ac:dyDescent="0.3">
      <c r="A4" s="538" t="s">
        <v>484</v>
      </c>
      <c r="B4" s="538"/>
      <c r="C4" s="538"/>
      <c r="D4" s="538"/>
      <c r="E4" s="538"/>
    </row>
    <row r="5" spans="1:15" x14ac:dyDescent="0.3">
      <c r="A5" s="203"/>
      <c r="B5" s="203"/>
      <c r="C5" s="203"/>
      <c r="D5" s="203"/>
      <c r="E5" s="203"/>
    </row>
    <row r="6" spans="1:15" x14ac:dyDescent="0.3">
      <c r="A6" s="539" t="s">
        <v>485</v>
      </c>
      <c r="B6" s="539"/>
      <c r="C6" s="204"/>
      <c r="D6" s="205" t="s">
        <v>486</v>
      </c>
    </row>
    <row r="7" spans="1:15" x14ac:dyDescent="0.3">
      <c r="A7" s="533">
        <f>'[7]Sch-1'!A7:F7</f>
        <v>0</v>
      </c>
      <c r="B7" s="533"/>
      <c r="C7" s="533"/>
      <c r="D7" s="206" t="s">
        <v>487</v>
      </c>
      <c r="L7" s="207">
        <f>[7]INSTRUCTIONS!J45</f>
        <v>0</v>
      </c>
    </row>
    <row r="8" spans="1:15" x14ac:dyDescent="0.3">
      <c r="A8" s="208" t="str">
        <f>'[6]Name of Bidder'!B13</f>
        <v>Name of the Bidder</v>
      </c>
      <c r="B8" s="204">
        <f>'Name of Bidder'!D13</f>
        <v>0</v>
      </c>
      <c r="C8" s="204"/>
      <c r="D8" s="206" t="s">
        <v>488</v>
      </c>
      <c r="L8" s="207">
        <f>[7]INSTRUCTIONS!J46</f>
        <v>0</v>
      </c>
    </row>
    <row r="9" spans="1:15" x14ac:dyDescent="0.3">
      <c r="A9" s="209" t="s">
        <v>489</v>
      </c>
      <c r="B9" s="204">
        <f>'Name of Bidder'!D14</f>
        <v>0</v>
      </c>
      <c r="C9" s="204"/>
      <c r="D9" s="206" t="s">
        <v>490</v>
      </c>
      <c r="L9" s="207">
        <f>[7]INSTRUCTIONS!J47</f>
        <v>0</v>
      </c>
    </row>
    <row r="10" spans="1:15" x14ac:dyDescent="0.3">
      <c r="A10" s="203"/>
      <c r="B10" s="204">
        <f>'Name of Bidder'!D15</f>
        <v>0</v>
      </c>
      <c r="C10" s="204"/>
      <c r="D10" s="206" t="s">
        <v>491</v>
      </c>
      <c r="L10" s="207" t="s">
        <v>492</v>
      </c>
    </row>
    <row r="11" spans="1:15" x14ac:dyDescent="0.3">
      <c r="A11" s="203"/>
      <c r="B11" s="204">
        <f>'Name of Bidder'!D16</f>
        <v>0</v>
      </c>
      <c r="C11" s="203"/>
      <c r="D11" s="206" t="s">
        <v>493</v>
      </c>
    </row>
    <row r="12" spans="1:15" ht="16.2" thickBot="1" x14ac:dyDescent="0.35">
      <c r="A12" s="203"/>
      <c r="B12" s="203"/>
      <c r="C12" s="203"/>
      <c r="D12" s="203"/>
      <c r="E12" s="203"/>
    </row>
    <row r="13" spans="1:15" ht="39.75" customHeight="1" x14ac:dyDescent="0.3">
      <c r="A13" s="210" t="s">
        <v>63</v>
      </c>
      <c r="B13" s="544" t="s">
        <v>64</v>
      </c>
      <c r="C13" s="545"/>
      <c r="D13" s="546" t="s">
        <v>494</v>
      </c>
      <c r="E13" s="547"/>
    </row>
    <row r="14" spans="1:15" ht="21" customHeight="1" x14ac:dyDescent="0.3">
      <c r="A14" s="211" t="s">
        <v>495</v>
      </c>
      <c r="B14" s="548" t="s">
        <v>496</v>
      </c>
      <c r="C14" s="542"/>
      <c r="D14" s="542"/>
      <c r="E14" s="543"/>
    </row>
    <row r="15" spans="1:15" ht="34.5" customHeight="1" x14ac:dyDescent="0.3">
      <c r="A15" s="212"/>
      <c r="B15" s="549" t="s">
        <v>497</v>
      </c>
      <c r="C15" s="549"/>
      <c r="D15" s="550">
        <f>'Schedule-I'!G333</f>
        <v>0</v>
      </c>
      <c r="E15" s="551"/>
    </row>
    <row r="16" spans="1:15" ht="21.75" hidden="1" customHeight="1" x14ac:dyDescent="0.3">
      <c r="A16" s="212"/>
      <c r="B16" s="552"/>
      <c r="C16" s="553"/>
      <c r="D16" s="554"/>
      <c r="E16" s="555"/>
    </row>
    <row r="17" spans="1:5" ht="21.75" hidden="1" customHeight="1" x14ac:dyDescent="0.3">
      <c r="A17" s="213"/>
      <c r="B17" s="214"/>
      <c r="C17" s="215"/>
      <c r="D17" s="216"/>
      <c r="E17" s="217"/>
    </row>
    <row r="18" spans="1:5" ht="21.75" hidden="1" customHeight="1" x14ac:dyDescent="0.3">
      <c r="A18" s="218"/>
      <c r="B18" s="214"/>
      <c r="C18" s="215"/>
      <c r="D18" s="219"/>
      <c r="E18" s="220"/>
    </row>
    <row r="19" spans="1:5" ht="21" customHeight="1" x14ac:dyDescent="0.3">
      <c r="A19" s="221" t="s">
        <v>498</v>
      </c>
      <c r="B19" s="540" t="s">
        <v>499</v>
      </c>
      <c r="C19" s="541"/>
      <c r="D19" s="541"/>
      <c r="E19" s="556"/>
    </row>
    <row r="20" spans="1:5" ht="40.5" customHeight="1" x14ac:dyDescent="0.3">
      <c r="A20" s="222"/>
      <c r="B20" s="549" t="s">
        <v>590</v>
      </c>
      <c r="C20" s="549"/>
      <c r="D20" s="550">
        <f>'Schedule-II'!F342</f>
        <v>0</v>
      </c>
      <c r="E20" s="557"/>
    </row>
    <row r="21" spans="1:5" ht="19.5" hidden="1" customHeight="1" x14ac:dyDescent="0.3">
      <c r="A21" s="213"/>
      <c r="B21" s="223"/>
      <c r="C21" s="224"/>
      <c r="D21" s="225"/>
      <c r="E21" s="226"/>
    </row>
    <row r="22" spans="1:5" ht="19.5" hidden="1" customHeight="1" x14ac:dyDescent="0.3">
      <c r="A22" s="213"/>
      <c r="B22" s="223"/>
      <c r="C22" s="224"/>
      <c r="D22" s="225"/>
      <c r="E22" s="227"/>
    </row>
    <row r="23" spans="1:5" ht="19.5" hidden="1" customHeight="1" x14ac:dyDescent="0.3">
      <c r="A23" s="218"/>
      <c r="B23" s="223"/>
      <c r="C23" s="224"/>
      <c r="D23" s="225"/>
      <c r="E23" s="228"/>
    </row>
    <row r="24" spans="1:5" ht="21" customHeight="1" x14ac:dyDescent="0.3">
      <c r="A24" s="229"/>
      <c r="B24" s="558"/>
      <c r="C24" s="558"/>
      <c r="D24" s="558"/>
      <c r="E24" s="558"/>
    </row>
    <row r="25" spans="1:5" ht="46.5" hidden="1" customHeight="1" x14ac:dyDescent="0.3">
      <c r="A25" s="230"/>
      <c r="B25" s="559"/>
      <c r="C25" s="560"/>
      <c r="D25" s="231"/>
      <c r="E25" s="232"/>
    </row>
    <row r="26" spans="1:5" ht="21" hidden="1" customHeight="1" x14ac:dyDescent="0.3">
      <c r="A26" s="211"/>
      <c r="B26" s="540"/>
      <c r="C26" s="541"/>
      <c r="D26" s="542"/>
      <c r="E26" s="543"/>
    </row>
    <row r="27" spans="1:5" ht="18.75" hidden="1" customHeight="1" x14ac:dyDescent="0.3">
      <c r="A27" s="233"/>
      <c r="B27" s="561"/>
      <c r="C27" s="561"/>
      <c r="D27" s="234"/>
      <c r="E27" s="235"/>
    </row>
    <row r="28" spans="1:5" ht="18.75" hidden="1" customHeight="1" x14ac:dyDescent="0.3">
      <c r="A28" s="236"/>
      <c r="B28" s="237"/>
      <c r="C28" s="224"/>
      <c r="D28" s="238"/>
      <c r="E28" s="239"/>
    </row>
    <row r="29" spans="1:5" ht="18.75" hidden="1" customHeight="1" x14ac:dyDescent="0.3">
      <c r="A29" s="236"/>
      <c r="B29" s="237"/>
      <c r="C29" s="224"/>
      <c r="D29" s="238"/>
      <c r="E29" s="240"/>
    </row>
    <row r="30" spans="1:5" ht="18.75" hidden="1" customHeight="1" x14ac:dyDescent="0.3">
      <c r="A30" s="241"/>
      <c r="B30" s="237"/>
      <c r="C30" s="224"/>
      <c r="D30" s="238"/>
      <c r="E30" s="242"/>
    </row>
    <row r="31" spans="1:5" ht="17.25" hidden="1" customHeight="1" x14ac:dyDescent="0.3">
      <c r="A31" s="243"/>
      <c r="B31" s="562"/>
      <c r="C31" s="563"/>
      <c r="D31" s="564"/>
      <c r="E31" s="565"/>
    </row>
    <row r="32" spans="1:5" ht="20.25" hidden="1" customHeight="1" x14ac:dyDescent="0.3">
      <c r="A32" s="236"/>
      <c r="B32" s="559"/>
      <c r="C32" s="560"/>
      <c r="D32" s="244"/>
      <c r="E32" s="245"/>
    </row>
    <row r="33" spans="1:10" ht="20.25" hidden="1" customHeight="1" x14ac:dyDescent="0.3">
      <c r="A33" s="236"/>
      <c r="B33" s="246"/>
      <c r="C33" s="247"/>
      <c r="D33" s="224"/>
      <c r="E33" s="248"/>
    </row>
    <row r="34" spans="1:10" ht="20.25" hidden="1" customHeight="1" x14ac:dyDescent="0.3">
      <c r="A34" s="236"/>
      <c r="B34" s="246"/>
      <c r="C34" s="247"/>
      <c r="D34" s="224"/>
      <c r="E34" s="249"/>
    </row>
    <row r="35" spans="1:10" ht="20.25" hidden="1" customHeight="1" x14ac:dyDescent="0.3">
      <c r="A35" s="236"/>
      <c r="B35" s="246"/>
      <c r="C35" s="247"/>
      <c r="D35" s="224"/>
      <c r="E35" s="250"/>
    </row>
    <row r="36" spans="1:10" ht="21" hidden="1" customHeight="1" x14ac:dyDescent="0.3">
      <c r="A36" s="251"/>
      <c r="B36" s="562"/>
      <c r="C36" s="563"/>
      <c r="D36" s="564"/>
      <c r="E36" s="565"/>
    </row>
    <row r="37" spans="1:10" ht="19.5" hidden="1" customHeight="1" x14ac:dyDescent="0.3">
      <c r="A37" s="236"/>
      <c r="B37" s="559"/>
      <c r="C37" s="549"/>
      <c r="D37" s="252"/>
      <c r="E37" s="245"/>
    </row>
    <row r="38" spans="1:10" ht="19.5" hidden="1" customHeight="1" x14ac:dyDescent="0.3">
      <c r="A38" s="236"/>
      <c r="B38" s="246"/>
      <c r="C38" s="247"/>
      <c r="D38" s="253"/>
      <c r="E38" s="248"/>
    </row>
    <row r="39" spans="1:10" ht="19.5" hidden="1" customHeight="1" x14ac:dyDescent="0.3">
      <c r="A39" s="236"/>
      <c r="B39" s="246"/>
      <c r="C39" s="247"/>
      <c r="D39" s="253"/>
      <c r="E39" s="254"/>
    </row>
    <row r="40" spans="1:10" ht="19.5" hidden="1" customHeight="1" x14ac:dyDescent="0.3">
      <c r="A40" s="236"/>
      <c r="B40" s="246"/>
      <c r="C40" s="247"/>
      <c r="D40" s="253"/>
      <c r="E40" s="250"/>
    </row>
    <row r="41" spans="1:10" ht="17.25" hidden="1" customHeight="1" x14ac:dyDescent="0.3">
      <c r="A41" s="251"/>
      <c r="B41" s="562"/>
      <c r="C41" s="563"/>
      <c r="D41" s="564"/>
      <c r="E41" s="565"/>
    </row>
    <row r="42" spans="1:10" ht="17.25" hidden="1" customHeight="1" x14ac:dyDescent="0.3">
      <c r="A42" s="236"/>
      <c r="B42" s="559"/>
      <c r="C42" s="549"/>
      <c r="D42" s="255"/>
      <c r="E42" s="256"/>
    </row>
    <row r="43" spans="1:10" ht="18" hidden="1" customHeight="1" x14ac:dyDescent="0.3">
      <c r="A43" s="236"/>
      <c r="B43" s="246"/>
      <c r="C43" s="247"/>
      <c r="D43" s="257"/>
      <c r="E43" s="240"/>
    </row>
    <row r="44" spans="1:10" ht="21" hidden="1" customHeight="1" x14ac:dyDescent="0.3">
      <c r="A44" s="236"/>
      <c r="B44" s="246"/>
      <c r="C44" s="247"/>
      <c r="D44" s="257"/>
      <c r="E44" s="566"/>
      <c r="J44" s="202" t="s">
        <v>501</v>
      </c>
    </row>
    <row r="45" spans="1:10" ht="17.25" hidden="1" customHeight="1" x14ac:dyDescent="0.3">
      <c r="A45" s="236"/>
      <c r="B45" s="246"/>
      <c r="C45" s="247"/>
      <c r="D45" s="257"/>
      <c r="E45" s="567"/>
    </row>
    <row r="46" spans="1:10" ht="19.5" hidden="1" customHeight="1" x14ac:dyDescent="0.3">
      <c r="A46" s="211"/>
      <c r="B46" s="562"/>
      <c r="C46" s="563"/>
      <c r="D46" s="564"/>
      <c r="E46" s="543"/>
    </row>
    <row r="47" spans="1:10" ht="48" hidden="1" customHeight="1" x14ac:dyDescent="0.3">
      <c r="A47" s="233"/>
      <c r="B47" s="549"/>
      <c r="C47" s="549"/>
      <c r="D47" s="252"/>
      <c r="E47" s="258"/>
    </row>
    <row r="48" spans="1:10" ht="18.75" hidden="1" customHeight="1" x14ac:dyDescent="0.3">
      <c r="A48" s="236"/>
      <c r="B48" s="223"/>
      <c r="C48" s="247"/>
      <c r="D48" s="253"/>
      <c r="E48" s="259"/>
    </row>
    <row r="49" spans="1:12" ht="18.75" hidden="1" customHeight="1" x14ac:dyDescent="0.3">
      <c r="A49" s="236"/>
      <c r="B49" s="223"/>
      <c r="C49" s="247"/>
      <c r="D49" s="253"/>
      <c r="E49" s="249"/>
    </row>
    <row r="50" spans="1:12" ht="18.75" hidden="1" customHeight="1" x14ac:dyDescent="0.3">
      <c r="A50" s="241"/>
      <c r="B50" s="223"/>
      <c r="C50" s="247"/>
      <c r="D50" s="253"/>
      <c r="E50" s="250"/>
    </row>
    <row r="51" spans="1:12" ht="18" hidden="1" customHeight="1" x14ac:dyDescent="0.3">
      <c r="A51" s="243"/>
      <c r="B51" s="562"/>
      <c r="C51" s="563"/>
      <c r="D51" s="564"/>
      <c r="E51" s="565"/>
    </row>
    <row r="52" spans="1:12" ht="48.75" hidden="1" customHeight="1" x14ac:dyDescent="0.3">
      <c r="A52" s="236"/>
      <c r="B52" s="559"/>
      <c r="C52" s="549"/>
      <c r="D52" s="252"/>
      <c r="E52" s="260"/>
    </row>
    <row r="53" spans="1:12" ht="17.25" hidden="1" customHeight="1" x14ac:dyDescent="0.3">
      <c r="A53" s="261"/>
      <c r="B53" s="262"/>
      <c r="C53" s="263"/>
      <c r="D53" s="264"/>
      <c r="E53" s="259"/>
    </row>
    <row r="54" spans="1:12" s="267" customFormat="1" ht="16.2" customHeight="1" x14ac:dyDescent="0.3">
      <c r="A54" s="265"/>
      <c r="B54" s="199"/>
      <c r="C54" s="266"/>
      <c r="D54" s="264"/>
      <c r="E54" s="264"/>
    </row>
    <row r="55" spans="1:12" s="267" customFormat="1" ht="17.25" hidden="1" customHeight="1" x14ac:dyDescent="0.3">
      <c r="A55" s="265"/>
      <c r="B55" s="199"/>
      <c r="C55" s="266"/>
      <c r="D55" s="264"/>
      <c r="E55" s="266"/>
    </row>
    <row r="56" spans="1:12" ht="18.75" customHeight="1" x14ac:dyDescent="0.3">
      <c r="A56" s="268"/>
      <c r="B56" s="568" t="s">
        <v>502</v>
      </c>
      <c r="C56" s="569"/>
      <c r="D56" s="570">
        <f>D15+D20</f>
        <v>0</v>
      </c>
      <c r="E56" s="571"/>
    </row>
    <row r="57" spans="1:12" ht="18.75" hidden="1" customHeight="1" x14ac:dyDescent="0.3">
      <c r="A57" s="269"/>
      <c r="B57" s="270"/>
      <c r="C57" s="271"/>
      <c r="D57" s="272"/>
      <c r="E57" s="273"/>
    </row>
    <row r="58" spans="1:12" ht="18.75" hidden="1" customHeight="1" thickBot="1" x14ac:dyDescent="0.35">
      <c r="A58" s="274"/>
      <c r="B58" s="275"/>
      <c r="C58" s="276"/>
      <c r="D58" s="277"/>
      <c r="E58" s="278"/>
    </row>
    <row r="59" spans="1:12" ht="12.75" customHeight="1" x14ac:dyDescent="0.3">
      <c r="A59" s="265"/>
      <c r="B59" s="279"/>
      <c r="C59" s="279"/>
      <c r="D59" s="280"/>
      <c r="E59" s="280"/>
    </row>
    <row r="60" spans="1:12" ht="23.25" hidden="1" customHeight="1" thickBot="1" x14ac:dyDescent="0.35">
      <c r="A60" s="281" t="s">
        <v>503</v>
      </c>
      <c r="B60" s="572" t="str">
        <f>"IAC amounting to "&amp;$F$60&amp;"% of CIF, included in CIF price for item in Schedule no. 1(a) above and is in line with ITB 11.4(f)]."</f>
        <v>IAC amounting to % of CIF, included in CIF price for item in Schedule no. 1(a) above and is in line with ITB 11.4(f)].</v>
      </c>
      <c r="C60" s="572"/>
      <c r="D60" s="573"/>
      <c r="E60" s="573"/>
      <c r="F60" s="282"/>
      <c r="H60" s="573" t="s">
        <v>504</v>
      </c>
      <c r="I60" s="573"/>
      <c r="J60" s="573"/>
      <c r="K60" s="573"/>
      <c r="L60" s="573"/>
    </row>
    <row r="61" spans="1:12" ht="20.25" hidden="1" customHeight="1" x14ac:dyDescent="0.3">
      <c r="A61" s="283"/>
      <c r="B61" s="573"/>
      <c r="C61" s="573"/>
      <c r="D61" s="573"/>
      <c r="E61" s="573"/>
      <c r="H61" s="573"/>
      <c r="I61" s="573"/>
      <c r="J61" s="573"/>
      <c r="K61" s="573"/>
      <c r="L61" s="573"/>
    </row>
    <row r="62" spans="1:12" ht="12" customHeight="1" x14ac:dyDescent="0.3">
      <c r="A62" s="284"/>
      <c r="B62" s="284"/>
      <c r="C62" s="284"/>
      <c r="D62" s="284"/>
      <c r="E62" s="284"/>
    </row>
    <row r="63" spans="1:12" ht="12" customHeight="1" x14ac:dyDescent="0.3">
      <c r="A63" s="283"/>
      <c r="B63" s="283"/>
      <c r="C63" s="283"/>
      <c r="D63" s="283"/>
      <c r="E63" s="283"/>
    </row>
    <row r="64" spans="1:12" ht="15.75" customHeight="1" x14ac:dyDescent="0.25">
      <c r="A64" s="285" t="s">
        <v>505</v>
      </c>
      <c r="B64" s="286">
        <f>'Name of Bidder'!D44</f>
        <v>0</v>
      </c>
      <c r="C64" s="286"/>
      <c r="D64" s="287" t="s">
        <v>506</v>
      </c>
      <c r="E64" s="288">
        <f>'Name of Bidder'!D41</f>
        <v>0</v>
      </c>
    </row>
    <row r="65" spans="1:5" ht="12" customHeight="1" x14ac:dyDescent="0.25">
      <c r="A65" s="285"/>
      <c r="B65" s="289"/>
      <c r="C65" s="289"/>
      <c r="D65" s="287"/>
      <c r="E65" s="288"/>
    </row>
    <row r="66" spans="1:5" ht="12" customHeight="1" x14ac:dyDescent="0.25">
      <c r="A66" s="285" t="s">
        <v>507</v>
      </c>
      <c r="B66" s="290">
        <f>'Name of Bidder'!D45</f>
        <v>0</v>
      </c>
      <c r="C66" s="290"/>
      <c r="D66" s="287" t="s">
        <v>508</v>
      </c>
      <c r="E66" s="288">
        <f>'Name of Bidder'!D42</f>
        <v>0</v>
      </c>
    </row>
    <row r="67" spans="1:5" ht="12" customHeight="1" x14ac:dyDescent="0.25">
      <c r="A67" s="285"/>
      <c r="B67" s="285"/>
      <c r="C67" s="285"/>
      <c r="E67" s="290"/>
    </row>
    <row r="68" spans="1:5" ht="12" customHeight="1" x14ac:dyDescent="0.25">
      <c r="A68" s="291"/>
      <c r="B68" s="291"/>
      <c r="C68" s="291"/>
      <c r="E68" s="292"/>
    </row>
    <row r="69" spans="1:5" ht="12" customHeight="1" x14ac:dyDescent="0.25">
      <c r="A69" s="291"/>
      <c r="B69" s="291"/>
      <c r="C69" s="291"/>
      <c r="D69" s="287"/>
      <c r="E69" s="290"/>
    </row>
    <row r="70" spans="1:5" ht="16.5" customHeight="1" x14ac:dyDescent="0.25">
      <c r="A70" s="291"/>
      <c r="B70" s="291"/>
      <c r="C70" s="291"/>
      <c r="D70" s="287"/>
      <c r="E70" s="288"/>
    </row>
    <row r="71" spans="1:5" x14ac:dyDescent="0.3">
      <c r="E71" s="267"/>
    </row>
    <row r="72" spans="1:5" hidden="1" x14ac:dyDescent="0.3">
      <c r="C72" s="202">
        <f>C56</f>
        <v>0</v>
      </c>
      <c r="D72" s="293">
        <f>D56-D43</f>
        <v>0</v>
      </c>
    </row>
    <row r="73" spans="1:5" hidden="1" x14ac:dyDescent="0.3">
      <c r="C73" s="202">
        <f>C57</f>
        <v>0</v>
      </c>
      <c r="D73" s="293">
        <f>D57-D44</f>
        <v>0</v>
      </c>
    </row>
    <row r="74" spans="1:5" hidden="1" x14ac:dyDescent="0.3">
      <c r="C74" s="202">
        <f>C58</f>
        <v>0</v>
      </c>
      <c r="D74" s="293">
        <f>D58-D45</f>
        <v>0</v>
      </c>
    </row>
    <row r="75" spans="1:5" hidden="1" x14ac:dyDescent="0.3">
      <c r="C75" s="202" t="s">
        <v>492</v>
      </c>
      <c r="D75" s="293">
        <f>E57-E43</f>
        <v>0</v>
      </c>
    </row>
    <row r="76" spans="1:5" hidden="1" x14ac:dyDescent="0.3"/>
    <row r="82" spans="4:4" x14ac:dyDescent="0.3">
      <c r="D82" s="294"/>
    </row>
    <row r="87" spans="4:4" x14ac:dyDescent="0.3">
      <c r="D87" s="294"/>
    </row>
  </sheetData>
  <sheetProtection algorithmName="SHA-512" hashValue="4kp27tAr5uq3UsaZE9eOhbrxcYP5U0L65M9BmqNeONdjvRUEIE2fUEatGL43lSSQhBhPvtKpC4exckiqPcgYJA==" saltValue="PVc5K/+vMRIA27G99/PXKQ==" spinCount="100000" sheet="1" selectLockedCells="1"/>
  <customSheetViews>
    <customSheetView guid="{ACADE0F5-44AF-410F-946B-A187B68DAB2A}" scale="85" showPageBreaks="1" zeroValues="0" printArea="1" hiddenRows="1" hiddenColumns="1" view="pageBreakPreview">
      <selection activeCell="B5" sqref="B5"/>
      <rowBreaks count="1" manualBreakCount="1">
        <brk id="40" max="4" man="1"/>
      </rowBreaks>
      <pageMargins left="0.44" right="0.25" top="0.77" bottom="0.63" header="0.48" footer="0.36"/>
      <printOptions horizontalCentered="1"/>
      <pageSetup paperSize="9" scale="70" fitToHeight="0" orientation="portrait" r:id="rId1"/>
      <headerFooter alignWithMargins="0">
        <oddHeader>&amp;R&amp;"Arial,Bold"&amp;11</oddHeader>
        <oddFooter>&amp;R&amp;"Arial,Bold"&amp;12PAGE &amp;P of &amp;N</oddFooter>
      </headerFooter>
    </customSheetView>
  </customSheetViews>
  <mergeCells count="36">
    <mergeCell ref="B56:C56"/>
    <mergeCell ref="D56:E56"/>
    <mergeCell ref="B60:E60"/>
    <mergeCell ref="H60:L61"/>
    <mergeCell ref="B61:E61"/>
    <mergeCell ref="B52:C52"/>
    <mergeCell ref="B27:C27"/>
    <mergeCell ref="B31:E31"/>
    <mergeCell ref="B32:C32"/>
    <mergeCell ref="B36:E36"/>
    <mergeCell ref="B37:C37"/>
    <mergeCell ref="B41:E41"/>
    <mergeCell ref="B42:C42"/>
    <mergeCell ref="E44:E45"/>
    <mergeCell ref="B46:E46"/>
    <mergeCell ref="B47:C47"/>
    <mergeCell ref="B51:E51"/>
    <mergeCell ref="B26:E26"/>
    <mergeCell ref="B13:C13"/>
    <mergeCell ref="D13:E13"/>
    <mergeCell ref="B14:E14"/>
    <mergeCell ref="B15:C15"/>
    <mergeCell ref="D15:E15"/>
    <mergeCell ref="B16:C16"/>
    <mergeCell ref="D16:E16"/>
    <mergeCell ref="B19:E19"/>
    <mergeCell ref="B20:C20"/>
    <mergeCell ref="D20:E20"/>
    <mergeCell ref="B24:E24"/>
    <mergeCell ref="B25:C25"/>
    <mergeCell ref="A7:C7"/>
    <mergeCell ref="A1:B1"/>
    <mergeCell ref="A2:J2"/>
    <mergeCell ref="A3:E3"/>
    <mergeCell ref="A4:E4"/>
    <mergeCell ref="A6:B6"/>
  </mergeCells>
  <dataValidations count="1">
    <dataValidation type="decimal" allowBlank="1" showInputMessage="1" showErrorMessage="1" error="Please enter numeric value only." sqref="F60" xr:uid="{936621A4-4483-4111-BC61-BF19F14D9E25}">
      <formula1>0</formula1>
      <formula2>100</formula2>
    </dataValidation>
  </dataValidations>
  <printOptions horizontalCentered="1"/>
  <pageMargins left="0.44" right="0.25" top="0.77" bottom="0.63" header="0.48" footer="0.36"/>
  <pageSetup paperSize="9" scale="70" fitToHeight="0" orientation="portrait" r:id="rId2"/>
  <headerFooter alignWithMargins="0">
    <oddHeader>&amp;R&amp;"Arial,Bold"&amp;11</oddHeader>
    <oddFooter>&amp;R&amp;"Arial,Bold"&amp;12PAGE &amp;P of &amp;N</oddFooter>
  </headerFooter>
  <rowBreaks count="1" manualBreakCount="1">
    <brk id="40" max="4" man="1"/>
  </rowBreaks>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E408B-64AF-48B7-A57E-F7C8F3882F9E}">
  <sheetPr>
    <pageSetUpPr fitToPage="1"/>
  </sheetPr>
  <dimension ref="A1:AO91"/>
  <sheetViews>
    <sheetView showGridLines="0" showZeros="0" view="pageBreakPreview" zoomScaleSheetLayoutView="100" workbookViewId="0">
      <selection activeCell="C5" sqref="C5:F5"/>
    </sheetView>
  </sheetViews>
  <sheetFormatPr defaultColWidth="9.109375" defaultRowHeight="13.8" x14ac:dyDescent="0.25"/>
  <cols>
    <col min="1" max="1" width="10.6640625" style="298" customWidth="1"/>
    <col min="2" max="2" width="10.6640625" style="304" customWidth="1"/>
    <col min="3" max="3" width="14.6640625" style="298" customWidth="1"/>
    <col min="4" max="4" width="20.6640625" style="298" customWidth="1"/>
    <col min="5" max="5" width="15.109375" style="298" customWidth="1"/>
    <col min="6" max="6" width="34.109375" style="298" customWidth="1"/>
    <col min="7" max="8" width="0" style="298" hidden="1" customWidth="1"/>
    <col min="9" max="9" width="10.88671875" style="299" hidden="1" customWidth="1"/>
    <col min="10" max="25" width="9.109375" style="299"/>
    <col min="26" max="27" width="9.109375" style="300"/>
    <col min="28" max="28" width="20" style="300" customWidth="1"/>
    <col min="29" max="29" width="13.88671875" style="300" customWidth="1"/>
    <col min="30" max="30" width="9.109375" style="301"/>
    <col min="31" max="31" width="9.109375" style="302"/>
    <col min="32" max="32" width="13.6640625" style="302" customWidth="1"/>
    <col min="33" max="35" width="9.109375" style="301"/>
    <col min="36" max="36" width="10.44140625" style="301" customWidth="1"/>
    <col min="37" max="41" width="9.109375" style="301"/>
    <col min="42" max="16384" width="9.109375" style="299"/>
  </cols>
  <sheetData>
    <row r="1" spans="1:36" ht="27" customHeight="1" x14ac:dyDescent="0.25">
      <c r="A1" s="295" t="str">
        <f>Cover!B3</f>
        <v>SPEC. NO.:CC-CS/PG-AF50/KEN/SS02/G5</v>
      </c>
      <c r="B1" s="295"/>
      <c r="C1" s="296"/>
      <c r="D1" s="296"/>
      <c r="E1" s="296"/>
      <c r="F1" s="297" t="s">
        <v>509</v>
      </c>
      <c r="AE1" s="302">
        <v>1</v>
      </c>
      <c r="AF1" s="302" t="s">
        <v>510</v>
      </c>
      <c r="AI1" s="302">
        <v>1</v>
      </c>
      <c r="AJ1" s="301" t="s">
        <v>511</v>
      </c>
    </row>
    <row r="2" spans="1:36" x14ac:dyDescent="0.25">
      <c r="B2" s="298"/>
      <c r="AE2" s="302">
        <v>2</v>
      </c>
      <c r="AF2" s="302" t="s">
        <v>512</v>
      </c>
      <c r="AI2" s="302">
        <v>2</v>
      </c>
      <c r="AJ2" s="301" t="s">
        <v>513</v>
      </c>
    </row>
    <row r="3" spans="1:36" ht="24" customHeight="1" x14ac:dyDescent="0.25">
      <c r="A3" s="575" t="s">
        <v>514</v>
      </c>
      <c r="B3" s="575"/>
      <c r="C3" s="575"/>
      <c r="D3" s="575"/>
      <c r="E3" s="575"/>
      <c r="F3" s="575"/>
      <c r="AE3" s="302">
        <v>3</v>
      </c>
      <c r="AF3" s="302" t="s">
        <v>515</v>
      </c>
      <c r="AI3" s="302">
        <v>3</v>
      </c>
      <c r="AJ3" s="301" t="s">
        <v>516</v>
      </c>
    </row>
    <row r="4" spans="1:36" x14ac:dyDescent="0.25">
      <c r="A4" s="303"/>
      <c r="B4" s="303"/>
      <c r="C4" s="303"/>
      <c r="D4" s="303"/>
      <c r="E4" s="303"/>
      <c r="F4" s="303"/>
      <c r="AE4" s="302">
        <v>4</v>
      </c>
      <c r="AF4" s="302" t="s">
        <v>517</v>
      </c>
      <c r="AI4" s="302">
        <v>4</v>
      </c>
      <c r="AJ4" s="301" t="s">
        <v>518</v>
      </c>
    </row>
    <row r="5" spans="1:36" x14ac:dyDescent="0.25">
      <c r="A5" s="304" t="s">
        <v>519</v>
      </c>
      <c r="C5" s="576"/>
      <c r="D5" s="576"/>
      <c r="E5" s="576"/>
      <c r="F5" s="576"/>
      <c r="AE5" s="302">
        <v>5</v>
      </c>
      <c r="AF5" s="302" t="s">
        <v>517</v>
      </c>
      <c r="AI5" s="302">
        <v>5</v>
      </c>
      <c r="AJ5" s="301" t="s">
        <v>520</v>
      </c>
    </row>
    <row r="6" spans="1:36" x14ac:dyDescent="0.25">
      <c r="A6" s="304" t="s">
        <v>521</v>
      </c>
      <c r="B6" s="577">
        <f>'[6]Name of Bidder'!D44</f>
        <v>0</v>
      </c>
      <c r="C6" s="577"/>
      <c r="AE6" s="302">
        <v>6</v>
      </c>
      <c r="AF6" s="302" t="s">
        <v>517</v>
      </c>
      <c r="AG6" s="305">
        <f>DAY(B6)</f>
        <v>0</v>
      </c>
      <c r="AI6" s="302">
        <v>6</v>
      </c>
      <c r="AJ6" s="301" t="s">
        <v>522</v>
      </c>
    </row>
    <row r="7" spans="1:36" x14ac:dyDescent="0.25">
      <c r="A7" s="304"/>
      <c r="B7" s="306"/>
      <c r="C7" s="306"/>
      <c r="AE7" s="302">
        <v>7</v>
      </c>
      <c r="AF7" s="302" t="s">
        <v>517</v>
      </c>
      <c r="AG7" s="305">
        <f>MONTH(B6)</f>
        <v>1</v>
      </c>
      <c r="AI7" s="302">
        <v>7</v>
      </c>
      <c r="AJ7" s="301" t="s">
        <v>523</v>
      </c>
    </row>
    <row r="8" spans="1:36" x14ac:dyDescent="0.25">
      <c r="A8" s="307" t="s">
        <v>486</v>
      </c>
      <c r="B8" s="308"/>
      <c r="F8" s="309"/>
      <c r="AE8" s="302">
        <v>8</v>
      </c>
      <c r="AF8" s="302" t="s">
        <v>517</v>
      </c>
      <c r="AG8" s="305" t="str">
        <f>LOOKUP(AG7,AI1:AI12,AJ1:AJ12)</f>
        <v>January</v>
      </c>
      <c r="AI8" s="302">
        <v>8</v>
      </c>
      <c r="AJ8" s="301" t="s">
        <v>524</v>
      </c>
    </row>
    <row r="9" spans="1:36" x14ac:dyDescent="0.25">
      <c r="A9" s="206" t="s">
        <v>487</v>
      </c>
      <c r="B9" s="310"/>
      <c r="F9" s="309"/>
      <c r="AE9" s="302">
        <v>9</v>
      </c>
      <c r="AF9" s="302" t="s">
        <v>517</v>
      </c>
      <c r="AG9" s="305">
        <f>YEAR(B6)</f>
        <v>1900</v>
      </c>
      <c r="AI9" s="302">
        <v>9</v>
      </c>
      <c r="AJ9" s="301" t="s">
        <v>525</v>
      </c>
    </row>
    <row r="10" spans="1:36" x14ac:dyDescent="0.25">
      <c r="A10" s="206" t="s">
        <v>488</v>
      </c>
      <c r="B10" s="310"/>
      <c r="F10" s="309"/>
      <c r="AE10" s="302">
        <v>10</v>
      </c>
      <c r="AF10" s="302" t="s">
        <v>517</v>
      </c>
      <c r="AI10" s="302">
        <v>10</v>
      </c>
      <c r="AJ10" s="301" t="s">
        <v>526</v>
      </c>
    </row>
    <row r="11" spans="1:36" x14ac:dyDescent="0.25">
      <c r="A11" s="206" t="s">
        <v>490</v>
      </c>
      <c r="B11" s="310"/>
      <c r="F11" s="309"/>
      <c r="AE11" s="302">
        <v>11</v>
      </c>
      <c r="AF11" s="302" t="s">
        <v>517</v>
      </c>
      <c r="AI11" s="302">
        <v>11</v>
      </c>
      <c r="AJ11" s="301" t="s">
        <v>527</v>
      </c>
    </row>
    <row r="12" spans="1:36" x14ac:dyDescent="0.25">
      <c r="A12" s="206" t="s">
        <v>491</v>
      </c>
      <c r="B12" s="310"/>
      <c r="F12" s="309"/>
      <c r="AE12" s="302">
        <v>12</v>
      </c>
      <c r="AF12" s="302" t="s">
        <v>517</v>
      </c>
      <c r="AI12" s="302">
        <v>12</v>
      </c>
      <c r="AJ12" s="301" t="s">
        <v>528</v>
      </c>
    </row>
    <row r="13" spans="1:36" x14ac:dyDescent="0.25">
      <c r="A13" s="206" t="s">
        <v>493</v>
      </c>
      <c r="B13" s="310"/>
      <c r="F13" s="309"/>
      <c r="AE13" s="302">
        <v>13</v>
      </c>
      <c r="AF13" s="302" t="s">
        <v>517</v>
      </c>
    </row>
    <row r="14" spans="1:36" ht="22.5" customHeight="1" x14ac:dyDescent="0.25">
      <c r="A14" s="304"/>
      <c r="F14" s="309"/>
      <c r="AE14" s="302">
        <v>14</v>
      </c>
      <c r="AF14" s="302" t="s">
        <v>517</v>
      </c>
    </row>
    <row r="15" spans="1:36" ht="71.25" customHeight="1" x14ac:dyDescent="0.25">
      <c r="A15" s="311" t="s">
        <v>529</v>
      </c>
      <c r="B15" s="312"/>
      <c r="C15" s="578" t="str">
        <f>Cover!B2</f>
        <v xml:space="preserve">Substation Package – SS02 for 400/220 kV Lessos (complete) Substation under Transmission Line &amp; Substation works associated with Transmission Project in Kenya through PPP-JV model with Africa50
</v>
      </c>
      <c r="D15" s="578"/>
      <c r="E15" s="578"/>
      <c r="F15" s="578"/>
      <c r="AE15" s="302">
        <v>15</v>
      </c>
      <c r="AF15" s="302" t="s">
        <v>517</v>
      </c>
    </row>
    <row r="16" spans="1:36" ht="27.75" customHeight="1" x14ac:dyDescent="0.25">
      <c r="A16" s="298" t="s">
        <v>530</v>
      </c>
      <c r="B16" s="298"/>
      <c r="C16" s="309"/>
      <c r="D16" s="309"/>
      <c r="E16" s="309"/>
      <c r="F16" s="309"/>
      <c r="AE16" s="302">
        <v>16</v>
      </c>
      <c r="AF16" s="302" t="s">
        <v>517</v>
      </c>
    </row>
    <row r="17" spans="1:41" ht="106.2" customHeight="1" x14ac:dyDescent="0.25">
      <c r="A17" s="312">
        <v>1</v>
      </c>
      <c r="B17" s="579" t="str">
        <f>Z17&amp;"USD."&amp;'Bid Form 2nd Envelope'!AA18&amp;Z18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USD.0 or such other sums as may be determined in accordance with the terms and conditions of the Bidding Documents.</v>
      </c>
      <c r="C17" s="579"/>
      <c r="D17" s="579"/>
      <c r="E17" s="579"/>
      <c r="F17" s="579"/>
      <c r="Z17" s="313" t="s">
        <v>531</v>
      </c>
      <c r="AA17" s="314" t="s">
        <v>532</v>
      </c>
      <c r="AB17" s="315"/>
      <c r="AC17" s="316"/>
      <c r="AE17" s="302">
        <v>17</v>
      </c>
      <c r="AF17" s="302" t="s">
        <v>517</v>
      </c>
    </row>
    <row r="18" spans="1:41" ht="39" customHeight="1" x14ac:dyDescent="0.25">
      <c r="B18" s="574" t="s">
        <v>533</v>
      </c>
      <c r="C18" s="574"/>
      <c r="D18" s="574"/>
      <c r="E18" s="574"/>
      <c r="F18" s="574"/>
      <c r="Z18" s="313" t="s">
        <v>534</v>
      </c>
      <c r="AA18" s="317">
        <f>'[6]Sch-III (Summary)'!D56</f>
        <v>0</v>
      </c>
      <c r="AE18" s="302">
        <v>18</v>
      </c>
      <c r="AF18" s="302" t="s">
        <v>517</v>
      </c>
    </row>
    <row r="19" spans="1:41" s="298" customFormat="1" ht="27.75" customHeight="1" x14ac:dyDescent="0.3">
      <c r="A19" s="318">
        <v>2</v>
      </c>
      <c r="B19" s="580" t="s">
        <v>535</v>
      </c>
      <c r="C19" s="580"/>
      <c r="D19" s="580"/>
      <c r="E19" s="580"/>
      <c r="F19" s="580"/>
      <c r="Z19" s="319"/>
      <c r="AA19" s="319"/>
      <c r="AB19" s="319"/>
      <c r="AC19" s="319"/>
      <c r="AD19" s="320"/>
      <c r="AE19" s="302">
        <v>19</v>
      </c>
      <c r="AF19" s="302" t="s">
        <v>517</v>
      </c>
      <c r="AG19" s="320"/>
      <c r="AH19" s="320"/>
      <c r="AI19" s="320"/>
      <c r="AJ19" s="320"/>
      <c r="AK19" s="320"/>
      <c r="AL19" s="320"/>
      <c r="AM19" s="320"/>
      <c r="AN19" s="320"/>
      <c r="AO19" s="320"/>
    </row>
    <row r="20" spans="1:41" ht="39.75" customHeight="1" x14ac:dyDescent="0.25">
      <c r="A20" s="312">
        <v>2.1</v>
      </c>
      <c r="B20" s="581" t="s">
        <v>536</v>
      </c>
      <c r="C20" s="581"/>
      <c r="D20" s="581"/>
      <c r="E20" s="581"/>
      <c r="F20" s="581"/>
      <c r="AE20" s="302">
        <v>20</v>
      </c>
      <c r="AF20" s="302" t="s">
        <v>517</v>
      </c>
    </row>
    <row r="21" spans="1:41" s="323" customFormat="1" ht="26.4" customHeight="1" x14ac:dyDescent="0.25">
      <c r="A21" s="321"/>
      <c r="B21" s="582" t="s">
        <v>537</v>
      </c>
      <c r="C21" s="582"/>
      <c r="D21" s="583" t="s">
        <v>497</v>
      </c>
      <c r="E21" s="583"/>
      <c r="F21" s="583"/>
      <c r="G21" s="322"/>
      <c r="H21" s="322"/>
      <c r="L21" s="285"/>
      <c r="M21" s="324"/>
      <c r="N21" s="324"/>
      <c r="Z21" s="325"/>
      <c r="AA21" s="325"/>
      <c r="AB21" s="325"/>
      <c r="AC21" s="325"/>
      <c r="AD21" s="325"/>
      <c r="AE21" s="326"/>
      <c r="AF21" s="326"/>
      <c r="AG21" s="325"/>
      <c r="AH21" s="325"/>
      <c r="AI21" s="325"/>
      <c r="AJ21" s="325"/>
      <c r="AK21" s="325"/>
      <c r="AL21" s="325"/>
      <c r="AM21" s="325"/>
      <c r="AN21" s="325"/>
      <c r="AO21" s="325"/>
    </row>
    <row r="22" spans="1:41" s="323" customFormat="1" ht="36" customHeight="1" x14ac:dyDescent="0.25">
      <c r="A22" s="321"/>
      <c r="B22" s="582" t="s">
        <v>538</v>
      </c>
      <c r="C22" s="582"/>
      <c r="D22" s="584" t="s">
        <v>500</v>
      </c>
      <c r="E22" s="584"/>
      <c r="F22" s="584"/>
      <c r="G22" s="322"/>
      <c r="H22" s="322"/>
      <c r="L22" s="285"/>
      <c r="M22" s="324"/>
      <c r="N22" s="324"/>
      <c r="Z22" s="325"/>
      <c r="AA22" s="325"/>
      <c r="AB22" s="325"/>
      <c r="AC22" s="325"/>
      <c r="AD22" s="325"/>
      <c r="AE22" s="326"/>
      <c r="AF22" s="326"/>
      <c r="AG22" s="325"/>
      <c r="AH22" s="325"/>
      <c r="AI22" s="325"/>
      <c r="AJ22" s="325"/>
      <c r="AK22" s="325"/>
      <c r="AL22" s="325"/>
      <c r="AM22" s="325"/>
      <c r="AN22" s="325"/>
      <c r="AO22" s="325"/>
    </row>
    <row r="23" spans="1:41" s="323" customFormat="1" ht="34.5" hidden="1" customHeight="1" x14ac:dyDescent="0.25">
      <c r="A23" s="321"/>
      <c r="B23" s="582"/>
      <c r="C23" s="582"/>
      <c r="D23" s="584"/>
      <c r="E23" s="584"/>
      <c r="F23" s="584"/>
      <c r="G23" s="322"/>
      <c r="H23" s="322"/>
      <c r="L23" s="285"/>
      <c r="M23" s="324"/>
      <c r="N23" s="324"/>
      <c r="Z23" s="325"/>
      <c r="AA23" s="325"/>
      <c r="AB23" s="325"/>
      <c r="AC23" s="325"/>
      <c r="AD23" s="325"/>
      <c r="AE23" s="326"/>
      <c r="AF23" s="326"/>
      <c r="AG23" s="325"/>
      <c r="AH23" s="325"/>
      <c r="AI23" s="325"/>
      <c r="AJ23" s="325"/>
      <c r="AK23" s="325"/>
      <c r="AL23" s="325"/>
      <c r="AM23" s="325"/>
      <c r="AN23" s="325"/>
      <c r="AO23" s="325"/>
    </row>
    <row r="24" spans="1:41" s="323" customFormat="1" ht="24" hidden="1" customHeight="1" x14ac:dyDescent="0.25">
      <c r="A24" s="321"/>
      <c r="B24" s="582"/>
      <c r="C24" s="582"/>
      <c r="D24" s="584"/>
      <c r="E24" s="584"/>
      <c r="F24" s="584"/>
      <c r="G24" s="322"/>
      <c r="H24" s="322"/>
      <c r="L24" s="285"/>
      <c r="M24" s="324"/>
      <c r="N24" s="324"/>
      <c r="Z24" s="325"/>
      <c r="AA24" s="325"/>
      <c r="AB24" s="325"/>
      <c r="AC24" s="325"/>
      <c r="AD24" s="325"/>
      <c r="AE24" s="326"/>
      <c r="AF24" s="326"/>
      <c r="AG24" s="325"/>
      <c r="AH24" s="325"/>
      <c r="AI24" s="325"/>
      <c r="AJ24" s="325"/>
      <c r="AK24" s="325"/>
      <c r="AL24" s="325"/>
      <c r="AM24" s="325"/>
      <c r="AN24" s="325"/>
      <c r="AO24" s="325"/>
    </row>
    <row r="25" spans="1:41" s="323" customFormat="1" ht="24" customHeight="1" x14ac:dyDescent="0.25">
      <c r="A25" s="321"/>
      <c r="B25" s="582" t="s">
        <v>539</v>
      </c>
      <c r="C25" s="582"/>
      <c r="D25" s="584" t="s">
        <v>540</v>
      </c>
      <c r="E25" s="584"/>
      <c r="F25" s="584"/>
      <c r="G25" s="322"/>
      <c r="H25" s="322"/>
      <c r="L25" s="285"/>
      <c r="M25" s="324"/>
      <c r="N25" s="324"/>
      <c r="Z25" s="325"/>
      <c r="AA25" s="325"/>
      <c r="AB25" s="325"/>
      <c r="AC25" s="325"/>
      <c r="AD25" s="325"/>
      <c r="AE25" s="326"/>
      <c r="AF25" s="326"/>
      <c r="AG25" s="325"/>
      <c r="AH25" s="325"/>
      <c r="AI25" s="325"/>
      <c r="AJ25" s="325"/>
      <c r="AK25" s="325"/>
      <c r="AL25" s="325"/>
      <c r="AM25" s="325"/>
      <c r="AN25" s="325"/>
      <c r="AO25" s="325"/>
    </row>
    <row r="26" spans="1:41" s="323" customFormat="1" ht="24" hidden="1" customHeight="1" x14ac:dyDescent="0.25">
      <c r="A26" s="321"/>
      <c r="B26" s="582"/>
      <c r="C26" s="582"/>
      <c r="D26" s="327"/>
      <c r="E26" s="327"/>
      <c r="F26" s="327"/>
      <c r="G26" s="322"/>
      <c r="H26" s="322"/>
      <c r="L26" s="285"/>
      <c r="M26" s="324"/>
      <c r="N26" s="324"/>
      <c r="Z26" s="325"/>
      <c r="AA26" s="325"/>
      <c r="AB26" s="325"/>
      <c r="AC26" s="325"/>
      <c r="AD26" s="325"/>
      <c r="AE26" s="326"/>
      <c r="AF26" s="326"/>
      <c r="AG26" s="325"/>
      <c r="AH26" s="325"/>
      <c r="AI26" s="325"/>
      <c r="AJ26" s="325"/>
      <c r="AK26" s="325"/>
      <c r="AL26" s="325"/>
      <c r="AM26" s="325"/>
      <c r="AN26" s="325"/>
      <c r="AO26" s="325"/>
    </row>
    <row r="27" spans="1:41" s="323" customFormat="1" ht="24" customHeight="1" x14ac:dyDescent="0.25">
      <c r="A27" s="321"/>
      <c r="B27" s="582"/>
      <c r="C27" s="582"/>
      <c r="D27" s="584"/>
      <c r="E27" s="584"/>
      <c r="F27" s="584"/>
      <c r="G27" s="322"/>
      <c r="H27" s="322"/>
      <c r="L27" s="285"/>
      <c r="M27" s="324"/>
      <c r="N27" s="324"/>
      <c r="Z27" s="325"/>
      <c r="AA27" s="325"/>
      <c r="AB27" s="325"/>
      <c r="AC27" s="325"/>
      <c r="AD27" s="325"/>
      <c r="AE27" s="326"/>
      <c r="AF27" s="326"/>
      <c r="AG27" s="325"/>
      <c r="AH27" s="325"/>
      <c r="AI27" s="325"/>
      <c r="AJ27" s="325"/>
      <c r="AK27" s="325"/>
      <c r="AL27" s="325"/>
      <c r="AM27" s="325"/>
      <c r="AN27" s="325"/>
      <c r="AO27" s="325"/>
    </row>
    <row r="28" spans="1:41" s="323" customFormat="1" ht="39" hidden="1" customHeight="1" x14ac:dyDescent="0.25">
      <c r="A28" s="321"/>
      <c r="B28" s="582"/>
      <c r="C28" s="582"/>
      <c r="D28" s="584"/>
      <c r="E28" s="584"/>
      <c r="F28" s="584"/>
      <c r="G28" s="322"/>
      <c r="H28" s="322"/>
      <c r="L28" s="285"/>
      <c r="M28" s="324"/>
      <c r="N28" s="324"/>
      <c r="Z28" s="325"/>
      <c r="AA28" s="325"/>
      <c r="AB28" s="325"/>
      <c r="AC28" s="325"/>
      <c r="AD28" s="325"/>
      <c r="AE28" s="326"/>
      <c r="AF28" s="326"/>
      <c r="AG28" s="325"/>
      <c r="AH28" s="325"/>
      <c r="AI28" s="325"/>
      <c r="AJ28" s="325"/>
      <c r="AK28" s="325"/>
      <c r="AL28" s="325"/>
      <c r="AM28" s="325"/>
      <c r="AN28" s="325"/>
      <c r="AO28" s="325"/>
    </row>
    <row r="29" spans="1:41" s="323" customFormat="1" ht="36" hidden="1" customHeight="1" x14ac:dyDescent="0.25">
      <c r="A29" s="321"/>
      <c r="B29" s="582"/>
      <c r="C29" s="582"/>
      <c r="D29" s="584"/>
      <c r="E29" s="584"/>
      <c r="F29" s="584"/>
      <c r="G29" s="322"/>
      <c r="H29" s="322"/>
      <c r="L29" s="285"/>
      <c r="M29" s="324"/>
      <c r="N29" s="324"/>
      <c r="Z29" s="325"/>
      <c r="AA29" s="325"/>
      <c r="AB29" s="325"/>
      <c r="AC29" s="325"/>
      <c r="AD29" s="325"/>
      <c r="AE29" s="326"/>
      <c r="AF29" s="326"/>
      <c r="AG29" s="325"/>
      <c r="AH29" s="325"/>
      <c r="AI29" s="325"/>
      <c r="AJ29" s="325"/>
      <c r="AK29" s="325"/>
      <c r="AL29" s="325"/>
      <c r="AM29" s="325"/>
      <c r="AN29" s="325"/>
      <c r="AO29" s="325"/>
    </row>
    <row r="30" spans="1:41" s="323" customFormat="1" ht="24" hidden="1" customHeight="1" x14ac:dyDescent="0.25">
      <c r="A30" s="321"/>
      <c r="B30" s="582"/>
      <c r="C30" s="582"/>
      <c r="D30" s="584"/>
      <c r="E30" s="584"/>
      <c r="F30" s="584"/>
      <c r="G30" s="322"/>
      <c r="H30" s="322"/>
      <c r="L30" s="285"/>
      <c r="M30" s="324"/>
      <c r="N30" s="324"/>
      <c r="Z30" s="325"/>
      <c r="AA30" s="325"/>
      <c r="AB30" s="325"/>
      <c r="AC30" s="325"/>
      <c r="AD30" s="325"/>
      <c r="AE30" s="326"/>
      <c r="AF30" s="326"/>
      <c r="AG30" s="325"/>
      <c r="AH30" s="325"/>
      <c r="AI30" s="325"/>
      <c r="AJ30" s="325"/>
      <c r="AK30" s="325"/>
      <c r="AL30" s="325"/>
      <c r="AM30" s="325"/>
      <c r="AN30" s="325"/>
      <c r="AO30" s="325"/>
    </row>
    <row r="31" spans="1:41" s="323" customFormat="1" ht="33" hidden="1" customHeight="1" x14ac:dyDescent="0.25">
      <c r="A31" s="321"/>
      <c r="B31" s="582"/>
      <c r="C31" s="582"/>
      <c r="D31" s="584"/>
      <c r="E31" s="584"/>
      <c r="F31" s="584"/>
      <c r="G31" s="322"/>
      <c r="H31" s="322"/>
      <c r="L31" s="285"/>
      <c r="M31" s="324"/>
      <c r="N31" s="324"/>
      <c r="Z31" s="325"/>
      <c r="AA31" s="325"/>
      <c r="AB31" s="325"/>
      <c r="AC31" s="325"/>
      <c r="AD31" s="325"/>
      <c r="AE31" s="326"/>
      <c r="AF31" s="326"/>
      <c r="AG31" s="325"/>
      <c r="AH31" s="325"/>
      <c r="AI31" s="325"/>
      <c r="AJ31" s="325"/>
      <c r="AK31" s="325"/>
      <c r="AL31" s="325"/>
      <c r="AM31" s="325"/>
      <c r="AN31" s="325"/>
      <c r="AO31" s="325"/>
    </row>
    <row r="32" spans="1:41" s="323" customFormat="1" ht="36" hidden="1" customHeight="1" x14ac:dyDescent="0.25">
      <c r="A32" s="321"/>
      <c r="B32" s="582"/>
      <c r="C32" s="582"/>
      <c r="D32" s="584"/>
      <c r="E32" s="584"/>
      <c r="F32" s="584"/>
      <c r="G32" s="322"/>
      <c r="H32" s="322"/>
      <c r="L32" s="285"/>
      <c r="M32" s="324"/>
      <c r="N32" s="324"/>
      <c r="Z32" s="325"/>
      <c r="AA32" s="325"/>
      <c r="AB32" s="325"/>
      <c r="AC32" s="325"/>
      <c r="AD32" s="325"/>
      <c r="AE32" s="326"/>
      <c r="AF32" s="326"/>
      <c r="AG32" s="325"/>
      <c r="AH32" s="325"/>
      <c r="AI32" s="325"/>
      <c r="AJ32" s="325"/>
      <c r="AK32" s="325"/>
      <c r="AL32" s="325"/>
      <c r="AM32" s="325"/>
      <c r="AN32" s="325"/>
      <c r="AO32" s="325"/>
    </row>
    <row r="33" spans="1:41" s="323" customFormat="1" ht="24" hidden="1" customHeight="1" x14ac:dyDescent="0.25">
      <c r="A33" s="321"/>
      <c r="B33" s="582"/>
      <c r="C33" s="582"/>
      <c r="D33" s="584"/>
      <c r="E33" s="584"/>
      <c r="F33" s="584"/>
      <c r="G33" s="322"/>
      <c r="H33" s="322"/>
      <c r="L33" s="285"/>
      <c r="M33" s="324"/>
      <c r="N33" s="324"/>
      <c r="Z33" s="325"/>
      <c r="AA33" s="325"/>
      <c r="AB33" s="325"/>
      <c r="AC33" s="325"/>
      <c r="AD33" s="325"/>
      <c r="AE33" s="326"/>
      <c r="AF33" s="326"/>
      <c r="AG33" s="325"/>
      <c r="AH33" s="325"/>
      <c r="AI33" s="325"/>
      <c r="AJ33" s="325"/>
      <c r="AK33" s="325"/>
      <c r="AL33" s="325"/>
      <c r="AM33" s="325"/>
      <c r="AN33" s="325"/>
      <c r="AO33" s="325"/>
    </row>
    <row r="34" spans="1:41" s="323" customFormat="1" ht="37.5" hidden="1" customHeight="1" x14ac:dyDescent="0.25">
      <c r="A34" s="321"/>
      <c r="B34" s="582"/>
      <c r="C34" s="582"/>
      <c r="D34" s="584"/>
      <c r="E34" s="584"/>
      <c r="F34" s="584"/>
      <c r="G34" s="322"/>
      <c r="H34" s="322"/>
      <c r="L34" s="285"/>
      <c r="M34" s="324"/>
      <c r="N34" s="324"/>
      <c r="Z34" s="325"/>
      <c r="AA34" s="325"/>
      <c r="AB34" s="325"/>
      <c r="AC34" s="325"/>
      <c r="AD34" s="325"/>
      <c r="AE34" s="326"/>
      <c r="AF34" s="326"/>
      <c r="AG34" s="325"/>
      <c r="AH34" s="325"/>
      <c r="AI34" s="325"/>
      <c r="AJ34" s="325"/>
      <c r="AK34" s="325"/>
      <c r="AL34" s="325"/>
      <c r="AM34" s="325"/>
      <c r="AN34" s="325"/>
      <c r="AO34" s="325"/>
    </row>
    <row r="35" spans="1:41" ht="83.25" customHeight="1" x14ac:dyDescent="0.25">
      <c r="A35" s="328">
        <v>2.2000000000000002</v>
      </c>
      <c r="B35" s="581" t="s">
        <v>541</v>
      </c>
      <c r="C35" s="581"/>
      <c r="D35" s="581"/>
      <c r="E35" s="581"/>
      <c r="F35" s="581"/>
      <c r="AE35" s="302">
        <v>28</v>
      </c>
      <c r="AF35" s="302" t="s">
        <v>517</v>
      </c>
    </row>
    <row r="36" spans="1:41" ht="70.5" customHeight="1" x14ac:dyDescent="0.25">
      <c r="A36" s="328">
        <v>2.2999999999999998</v>
      </c>
      <c r="B36" s="581" t="s">
        <v>542</v>
      </c>
      <c r="C36" s="581"/>
      <c r="D36" s="581"/>
      <c r="E36" s="581"/>
      <c r="F36" s="581"/>
      <c r="AE36" s="302">
        <v>29</v>
      </c>
      <c r="AF36" s="302" t="s">
        <v>517</v>
      </c>
    </row>
    <row r="37" spans="1:41" ht="111.75" hidden="1" customHeight="1" x14ac:dyDescent="0.25">
      <c r="A37" s="328"/>
      <c r="B37" s="581"/>
      <c r="C37" s="581"/>
      <c r="D37" s="581"/>
      <c r="E37" s="581"/>
      <c r="F37" s="581"/>
      <c r="AE37" s="302">
        <v>30</v>
      </c>
      <c r="AF37" s="302" t="s">
        <v>517</v>
      </c>
    </row>
    <row r="38" spans="1:41" ht="72.75" hidden="1" customHeight="1" x14ac:dyDescent="0.25">
      <c r="A38" s="328"/>
      <c r="B38" s="581"/>
      <c r="C38" s="581"/>
      <c r="D38" s="581"/>
      <c r="E38" s="581"/>
      <c r="F38" s="581"/>
      <c r="AE38" s="302">
        <v>31</v>
      </c>
      <c r="AF38" s="302" t="s">
        <v>510</v>
      </c>
    </row>
    <row r="39" spans="1:41" ht="68.25" hidden="1" customHeight="1" x14ac:dyDescent="0.25">
      <c r="A39" s="312"/>
      <c r="B39" s="581"/>
      <c r="C39" s="581"/>
      <c r="D39" s="581"/>
      <c r="E39" s="581"/>
      <c r="F39" s="581"/>
    </row>
    <row r="40" spans="1:41" ht="93.75" hidden="1" customHeight="1" x14ac:dyDescent="0.25">
      <c r="A40" s="312"/>
      <c r="B40" s="581"/>
      <c r="C40" s="581"/>
      <c r="D40" s="581"/>
      <c r="E40" s="581"/>
      <c r="F40" s="581"/>
    </row>
    <row r="41" spans="1:41" ht="68.25" hidden="1" customHeight="1" x14ac:dyDescent="0.25">
      <c r="A41" s="312"/>
      <c r="B41" s="581"/>
      <c r="C41" s="581"/>
      <c r="D41" s="581"/>
      <c r="E41" s="581"/>
      <c r="F41" s="581"/>
    </row>
    <row r="42" spans="1:41" ht="94.5" hidden="1" customHeight="1" x14ac:dyDescent="0.25">
      <c r="A42" s="328"/>
      <c r="B42" s="581"/>
      <c r="C42" s="581"/>
      <c r="D42" s="581"/>
      <c r="E42" s="581"/>
      <c r="F42" s="581"/>
    </row>
    <row r="43" spans="1:41" ht="54" hidden="1" customHeight="1" x14ac:dyDescent="0.25">
      <c r="A43" s="328"/>
      <c r="B43" s="581"/>
      <c r="C43" s="581"/>
      <c r="D43" s="581"/>
      <c r="E43" s="581"/>
      <c r="F43" s="581"/>
    </row>
    <row r="44" spans="1:41" ht="39.75" hidden="1" customHeight="1" x14ac:dyDescent="0.25">
      <c r="A44" s="328"/>
      <c r="B44" s="581"/>
      <c r="C44" s="581"/>
      <c r="D44" s="581"/>
      <c r="E44" s="581"/>
      <c r="F44" s="581"/>
    </row>
    <row r="45" spans="1:41" ht="69" hidden="1" customHeight="1" x14ac:dyDescent="0.25">
      <c r="A45" s="328"/>
      <c r="B45" s="581"/>
      <c r="C45" s="581"/>
      <c r="D45" s="581"/>
      <c r="E45" s="581"/>
      <c r="F45" s="581"/>
    </row>
    <row r="46" spans="1:41" ht="129.75" customHeight="1" x14ac:dyDescent="0.25">
      <c r="A46" s="329">
        <v>2.4</v>
      </c>
      <c r="B46" s="581" t="s">
        <v>543</v>
      </c>
      <c r="C46" s="581"/>
      <c r="D46" s="581"/>
      <c r="E46" s="581"/>
      <c r="F46" s="581"/>
    </row>
    <row r="47" spans="1:41" ht="74.25" customHeight="1" x14ac:dyDescent="0.25">
      <c r="A47" s="329">
        <v>2.5</v>
      </c>
      <c r="B47" s="581" t="s">
        <v>544</v>
      </c>
      <c r="C47" s="581"/>
      <c r="D47" s="581"/>
      <c r="E47" s="581"/>
      <c r="F47" s="581"/>
    </row>
    <row r="48" spans="1:41" ht="54.6" customHeight="1" x14ac:dyDescent="0.25">
      <c r="A48" s="330">
        <v>3</v>
      </c>
      <c r="B48" s="581" t="s">
        <v>545</v>
      </c>
      <c r="C48" s="581"/>
      <c r="D48" s="581"/>
      <c r="E48" s="581"/>
      <c r="F48" s="581"/>
    </row>
    <row r="49" spans="1:41" ht="42" customHeight="1" x14ac:dyDescent="0.25">
      <c r="A49" s="330">
        <v>4</v>
      </c>
      <c r="B49" s="579" t="s">
        <v>546</v>
      </c>
      <c r="C49" s="579"/>
      <c r="D49" s="579"/>
      <c r="E49" s="579"/>
      <c r="F49" s="579"/>
    </row>
    <row r="50" spans="1:41" ht="38.25" customHeight="1" x14ac:dyDescent="0.25">
      <c r="A50" s="330">
        <v>5</v>
      </c>
      <c r="B50" s="579" t="s">
        <v>547</v>
      </c>
      <c r="C50" s="579"/>
      <c r="D50" s="579"/>
      <c r="E50" s="579"/>
      <c r="F50" s="579"/>
    </row>
    <row r="51" spans="1:41" ht="63" customHeight="1" x14ac:dyDescent="0.25">
      <c r="A51" s="330">
        <v>6</v>
      </c>
      <c r="B51" s="579" t="s">
        <v>548</v>
      </c>
      <c r="C51" s="579"/>
      <c r="D51" s="579"/>
      <c r="E51" s="579"/>
      <c r="F51" s="579"/>
    </row>
    <row r="52" spans="1:41" ht="98.25" customHeight="1" x14ac:dyDescent="0.25">
      <c r="A52" s="330">
        <v>7</v>
      </c>
      <c r="B52" s="581" t="s">
        <v>549</v>
      </c>
      <c r="C52" s="581"/>
      <c r="D52" s="581"/>
      <c r="E52" s="581"/>
      <c r="F52" s="581"/>
    </row>
    <row r="53" spans="1:41" ht="30" customHeight="1" x14ac:dyDescent="0.25">
      <c r="B53" s="331" t="str">
        <f>IF(ISERROR("Dated this " &amp; AG6 &amp; LOOKUP(AG6,AE1:AE38,AF1:AF38) &amp; " day of " &amp; AG8 &amp; " " &amp;AG9), "", "Dated this " &amp; AG6 &amp; LOOKUP(AG6,AE1:AE38,AF1:AF38) &amp; " day of " &amp; AG8 &amp; " " &amp;AG9)</f>
        <v/>
      </c>
      <c r="C53" s="331"/>
      <c r="D53" s="331"/>
      <c r="E53" s="332"/>
      <c r="F53" s="332"/>
    </row>
    <row r="54" spans="1:41" ht="30" customHeight="1" x14ac:dyDescent="0.25">
      <c r="B54" s="331" t="s">
        <v>550</v>
      </c>
      <c r="C54" s="333"/>
      <c r="D54" s="334"/>
      <c r="E54" s="334"/>
      <c r="F54" s="334"/>
    </row>
    <row r="55" spans="1:41" ht="30" customHeight="1" x14ac:dyDescent="0.25">
      <c r="B55" s="335"/>
      <c r="C55" s="334"/>
      <c r="D55" s="334"/>
      <c r="E55" s="331"/>
      <c r="F55" s="336" t="s">
        <v>551</v>
      </c>
    </row>
    <row r="56" spans="1:41" ht="48.75" customHeight="1" x14ac:dyDescent="0.25">
      <c r="B56" s="335"/>
      <c r="C56" s="334"/>
      <c r="D56" s="586" t="s">
        <v>552</v>
      </c>
      <c r="E56" s="586"/>
      <c r="F56" s="337">
        <f>'[7]Name of Bidder'!D13</f>
        <v>0</v>
      </c>
    </row>
    <row r="57" spans="1:41" ht="30" customHeight="1" x14ac:dyDescent="0.25">
      <c r="A57" s="299"/>
      <c r="B57" s="299"/>
      <c r="C57" s="338"/>
      <c r="D57" s="299"/>
      <c r="E57" s="339"/>
      <c r="F57" s="304"/>
    </row>
    <row r="58" spans="1:41" ht="30" customHeight="1" x14ac:dyDescent="0.25">
      <c r="A58" s="340" t="s">
        <v>553</v>
      </c>
      <c r="B58" s="585">
        <f>'Name of Bidder'!D44</f>
        <v>0</v>
      </c>
      <c r="C58" s="585"/>
      <c r="D58" s="299"/>
      <c r="E58" s="339" t="s">
        <v>554</v>
      </c>
      <c r="F58" s="341">
        <f>'Name of Bidder'!D41</f>
        <v>0</v>
      </c>
    </row>
    <row r="59" spans="1:41" ht="30" customHeight="1" x14ac:dyDescent="0.25">
      <c r="A59" s="340" t="s">
        <v>555</v>
      </c>
      <c r="B59" s="585">
        <f>'Name of Bidder'!D45</f>
        <v>0</v>
      </c>
      <c r="C59" s="585"/>
      <c r="D59" s="299"/>
      <c r="E59" s="339" t="s">
        <v>556</v>
      </c>
      <c r="F59" s="341">
        <f>'Name of Bidder'!D42</f>
        <v>0</v>
      </c>
    </row>
    <row r="60" spans="1:41" ht="19.5" customHeight="1" x14ac:dyDescent="0.25">
      <c r="B60" s="298"/>
      <c r="D60" s="299"/>
      <c r="E60" s="339"/>
    </row>
    <row r="61" spans="1:41" ht="24" customHeight="1" x14ac:dyDescent="0.25">
      <c r="A61" s="342"/>
      <c r="B61" s="342"/>
      <c r="C61" s="343" t="str">
        <f>IF(AND(I63=2,I64=1),"Other Partner-1",IF(AND(I63=2,I64="2 or more"),"Other Partner-1",""))</f>
        <v>Other Partner-1</v>
      </c>
      <c r="D61" s="342"/>
      <c r="E61" s="344"/>
      <c r="F61" s="345" t="str">
        <f>IF(AND(I63=2,I64=1),"", IF(AND(I63=2,I64="2 or more"),"Other Partner-2",""))</f>
        <v/>
      </c>
    </row>
    <row r="62" spans="1:41" ht="18" customHeight="1" x14ac:dyDescent="0.25">
      <c r="A62" s="331"/>
      <c r="B62" s="336"/>
      <c r="C62" s="587"/>
      <c r="D62" s="587"/>
      <c r="E62" s="336"/>
      <c r="F62" s="331"/>
    </row>
    <row r="63" spans="1:41" s="298" customFormat="1" ht="18.75" customHeight="1" x14ac:dyDescent="0.3">
      <c r="A63" s="331"/>
      <c r="B63" s="336" t="str">
        <f>IF(AND(I63=2,I64=1), "Printed Name :", IF(AND(I63=2,I64="2 or more"), "Printed Name :", ""))</f>
        <v>Printed Name :</v>
      </c>
      <c r="C63" s="588"/>
      <c r="D63" s="588"/>
      <c r="E63" s="336" t="str">
        <f>IF(AND(I63=2, I64="2 or more"), "Printed Name :", "")</f>
        <v/>
      </c>
      <c r="F63" s="346"/>
      <c r="G63" s="319"/>
      <c r="H63" s="304"/>
      <c r="I63" s="303">
        <f>'[7]Name of Bidder'!G6</f>
        <v>2</v>
      </c>
      <c r="Z63" s="319"/>
      <c r="AA63" s="319"/>
      <c r="AB63" s="319"/>
      <c r="AC63" s="319"/>
      <c r="AD63" s="320"/>
      <c r="AE63" s="302"/>
      <c r="AF63" s="302"/>
      <c r="AG63" s="320"/>
      <c r="AH63" s="320"/>
      <c r="AI63" s="320"/>
      <c r="AJ63" s="320"/>
      <c r="AK63" s="320"/>
      <c r="AL63" s="320"/>
      <c r="AM63" s="320"/>
      <c r="AN63" s="320"/>
      <c r="AO63" s="320"/>
    </row>
    <row r="64" spans="1:41" s="298" customFormat="1" ht="18.75" customHeight="1" x14ac:dyDescent="0.3">
      <c r="A64" s="331"/>
      <c r="B64" s="336" t="str">
        <f>IF(AND(I63=2,I64=1), "Designation :", IF(AND(I63=2,I64="2 or more"), "Designation :", ""))</f>
        <v>Designation :</v>
      </c>
      <c r="C64" s="588"/>
      <c r="D64" s="588"/>
      <c r="E64" s="336" t="str">
        <f>IF(AND(I63=2, I64="2 or more"), "Designation :", "")</f>
        <v/>
      </c>
      <c r="F64" s="346"/>
      <c r="G64" s="319"/>
      <c r="H64" s="304"/>
      <c r="I64" s="303">
        <f>'[7]Name of Bidder'!G11</f>
        <v>1</v>
      </c>
      <c r="Z64" s="319"/>
      <c r="AA64" s="319"/>
      <c r="AB64" s="319"/>
      <c r="AC64" s="319"/>
      <c r="AD64" s="320"/>
      <c r="AE64" s="302"/>
      <c r="AF64" s="302"/>
      <c r="AG64" s="320"/>
      <c r="AH64" s="320"/>
      <c r="AI64" s="320"/>
      <c r="AJ64" s="320"/>
      <c r="AK64" s="320"/>
      <c r="AL64" s="320"/>
      <c r="AM64" s="320"/>
      <c r="AN64" s="320"/>
      <c r="AO64" s="320"/>
    </row>
    <row r="65" spans="1:41" s="298" customFormat="1" ht="18.75" customHeight="1" x14ac:dyDescent="0.3">
      <c r="A65" s="331"/>
      <c r="B65" s="336"/>
      <c r="C65" s="347"/>
      <c r="D65" s="331"/>
      <c r="E65" s="336"/>
      <c r="F65" s="348"/>
      <c r="H65" s="304"/>
      <c r="Z65" s="319"/>
      <c r="AA65" s="319"/>
      <c r="AB65" s="319"/>
      <c r="AC65" s="319"/>
      <c r="AD65" s="320"/>
      <c r="AE65" s="302"/>
      <c r="AF65" s="302"/>
      <c r="AG65" s="320"/>
      <c r="AH65" s="320"/>
      <c r="AI65" s="320"/>
      <c r="AJ65" s="320"/>
      <c r="AK65" s="320"/>
      <c r="AL65" s="320"/>
      <c r="AM65" s="320"/>
      <c r="AN65" s="320"/>
      <c r="AO65" s="320"/>
    </row>
    <row r="66" spans="1:41" s="298" customFormat="1" ht="24" customHeight="1" x14ac:dyDescent="0.3">
      <c r="A66" s="349" t="s">
        <v>557</v>
      </c>
      <c r="B66" s="350"/>
      <c r="C66" s="351"/>
      <c r="D66" s="348"/>
      <c r="E66" s="352"/>
      <c r="F66" s="348"/>
      <c r="H66" s="304"/>
      <c r="Z66" s="319"/>
      <c r="AA66" s="319"/>
      <c r="AB66" s="319"/>
      <c r="AC66" s="319"/>
      <c r="AD66" s="320"/>
      <c r="AE66" s="302"/>
      <c r="AF66" s="302"/>
      <c r="AG66" s="320"/>
      <c r="AH66" s="320"/>
      <c r="AI66" s="320"/>
      <c r="AJ66" s="320"/>
      <c r="AK66" s="320"/>
      <c r="AL66" s="320"/>
      <c r="AM66" s="320"/>
      <c r="AN66" s="320"/>
      <c r="AO66" s="320"/>
    </row>
    <row r="67" spans="1:41" s="298" customFormat="1" ht="33" customHeight="1" x14ac:dyDescent="0.3">
      <c r="A67" s="589" t="s">
        <v>558</v>
      </c>
      <c r="B67" s="589"/>
      <c r="C67" s="589"/>
      <c r="D67" s="590"/>
      <c r="E67" s="590"/>
      <c r="F67" s="590"/>
      <c r="H67" s="304"/>
      <c r="Z67" s="319"/>
      <c r="AA67" s="319"/>
      <c r="AB67" s="319"/>
      <c r="AC67" s="319"/>
      <c r="AD67" s="320"/>
      <c r="AE67" s="302"/>
      <c r="AF67" s="302"/>
      <c r="AG67" s="320"/>
      <c r="AH67" s="320"/>
      <c r="AI67" s="320"/>
      <c r="AJ67" s="320"/>
      <c r="AK67" s="320"/>
      <c r="AL67" s="320"/>
      <c r="AM67" s="320"/>
      <c r="AN67" s="320"/>
      <c r="AO67" s="320"/>
    </row>
    <row r="68" spans="1:41" s="298" customFormat="1" ht="33" customHeight="1" x14ac:dyDescent="0.3">
      <c r="A68" s="591"/>
      <c r="B68" s="591"/>
      <c r="C68" s="591"/>
      <c r="D68" s="590"/>
      <c r="E68" s="590"/>
      <c r="F68" s="590"/>
      <c r="H68" s="304"/>
      <c r="Z68" s="319"/>
      <c r="AA68" s="319"/>
      <c r="AB68" s="319"/>
      <c r="AC68" s="319"/>
      <c r="AD68" s="320"/>
      <c r="AE68" s="302"/>
      <c r="AF68" s="302"/>
      <c r="AG68" s="320"/>
      <c r="AH68" s="320"/>
      <c r="AI68" s="320"/>
      <c r="AJ68" s="320"/>
      <c r="AK68" s="320"/>
      <c r="AL68" s="320"/>
      <c r="AM68" s="320"/>
      <c r="AN68" s="320"/>
      <c r="AO68" s="320"/>
    </row>
    <row r="69" spans="1:41" s="298" customFormat="1" ht="33" customHeight="1" x14ac:dyDescent="0.3">
      <c r="A69" s="592"/>
      <c r="B69" s="592"/>
      <c r="C69" s="592"/>
      <c r="D69" s="590"/>
      <c r="E69" s="590"/>
      <c r="F69" s="590"/>
      <c r="H69" s="304"/>
      <c r="Z69" s="319"/>
      <c r="AA69" s="319"/>
      <c r="AB69" s="319"/>
      <c r="AC69" s="319"/>
      <c r="AD69" s="320"/>
      <c r="AE69" s="302"/>
      <c r="AF69" s="302"/>
      <c r="AG69" s="320"/>
      <c r="AH69" s="320"/>
      <c r="AI69" s="320"/>
      <c r="AJ69" s="320"/>
      <c r="AK69" s="320"/>
      <c r="AL69" s="320"/>
      <c r="AM69" s="320"/>
      <c r="AN69" s="320"/>
      <c r="AO69" s="320"/>
    </row>
    <row r="70" spans="1:41" s="298" customFormat="1" ht="33" customHeight="1" x14ac:dyDescent="0.3">
      <c r="A70" s="593" t="s">
        <v>559</v>
      </c>
      <c r="B70" s="593"/>
      <c r="C70" s="593"/>
      <c r="D70" s="590"/>
      <c r="E70" s="590"/>
      <c r="F70" s="590"/>
      <c r="H70" s="304"/>
      <c r="Z70" s="319"/>
      <c r="AA70" s="319"/>
      <c r="AB70" s="319"/>
      <c r="AC70" s="319"/>
      <c r="AD70" s="320"/>
      <c r="AE70" s="302"/>
      <c r="AF70" s="302"/>
      <c r="AG70" s="320"/>
      <c r="AH70" s="320"/>
      <c r="AI70" s="320"/>
      <c r="AJ70" s="320"/>
      <c r="AK70" s="320"/>
      <c r="AL70" s="320"/>
      <c r="AM70" s="320"/>
      <c r="AN70" s="320"/>
      <c r="AO70" s="320"/>
    </row>
    <row r="71" spans="1:41" s="298" customFormat="1" ht="33" customHeight="1" x14ac:dyDescent="0.3">
      <c r="A71" s="593" t="s">
        <v>560</v>
      </c>
      <c r="B71" s="593"/>
      <c r="C71" s="593"/>
      <c r="D71" s="590"/>
      <c r="E71" s="590"/>
      <c r="F71" s="590"/>
      <c r="H71" s="304"/>
      <c r="Z71" s="319"/>
      <c r="AA71" s="319"/>
      <c r="AB71" s="319"/>
      <c r="AC71" s="319"/>
      <c r="AD71" s="320"/>
      <c r="AE71" s="302"/>
      <c r="AF71" s="302"/>
      <c r="AG71" s="320"/>
      <c r="AH71" s="320"/>
      <c r="AI71" s="320"/>
      <c r="AJ71" s="320"/>
      <c r="AK71" s="320"/>
      <c r="AL71" s="320"/>
      <c r="AM71" s="320"/>
      <c r="AN71" s="320"/>
      <c r="AO71" s="320"/>
    </row>
    <row r="72" spans="1:41" s="298" customFormat="1" ht="33" customHeight="1" x14ac:dyDescent="0.3">
      <c r="A72" s="593" t="s">
        <v>561</v>
      </c>
      <c r="B72" s="593"/>
      <c r="C72" s="593"/>
      <c r="D72" s="590"/>
      <c r="E72" s="590"/>
      <c r="F72" s="590"/>
      <c r="H72" s="304"/>
      <c r="Z72" s="319"/>
      <c r="AA72" s="319"/>
      <c r="AB72" s="319"/>
      <c r="AC72" s="319"/>
      <c r="AD72" s="320"/>
      <c r="AE72" s="302"/>
      <c r="AF72" s="302"/>
      <c r="AG72" s="320"/>
      <c r="AH72" s="320"/>
      <c r="AI72" s="320"/>
      <c r="AJ72" s="320"/>
      <c r="AK72" s="320"/>
      <c r="AL72" s="320"/>
      <c r="AM72" s="320"/>
      <c r="AN72" s="320"/>
      <c r="AO72" s="320"/>
    </row>
    <row r="73" spans="1:41" s="298" customFormat="1" ht="33" customHeight="1" x14ac:dyDescent="0.3">
      <c r="A73" s="589" t="s">
        <v>562</v>
      </c>
      <c r="B73" s="589"/>
      <c r="C73" s="589"/>
      <c r="D73" s="590"/>
      <c r="E73" s="590"/>
      <c r="F73" s="590"/>
      <c r="H73" s="304"/>
      <c r="Z73" s="319"/>
      <c r="AA73" s="319"/>
      <c r="AB73" s="319"/>
      <c r="AC73" s="319"/>
      <c r="AD73" s="320"/>
      <c r="AE73" s="302"/>
      <c r="AF73" s="302"/>
      <c r="AG73" s="320"/>
      <c r="AH73" s="320"/>
      <c r="AI73" s="320"/>
      <c r="AJ73" s="320"/>
      <c r="AK73" s="320"/>
      <c r="AL73" s="320"/>
      <c r="AM73" s="320"/>
      <c r="AN73" s="320"/>
      <c r="AO73" s="320"/>
    </row>
    <row r="74" spans="1:41" s="298" customFormat="1" ht="33" customHeight="1" x14ac:dyDescent="0.3">
      <c r="A74" s="591"/>
      <c r="B74" s="591"/>
      <c r="C74" s="591"/>
      <c r="D74" s="590"/>
      <c r="E74" s="590"/>
      <c r="F74" s="590"/>
      <c r="H74" s="304"/>
      <c r="Z74" s="319"/>
      <c r="AA74" s="319"/>
      <c r="AB74" s="319"/>
      <c r="AC74" s="319"/>
      <c r="AD74" s="320"/>
      <c r="AE74" s="302"/>
      <c r="AF74" s="302"/>
      <c r="AG74" s="320"/>
      <c r="AH74" s="320"/>
      <c r="AI74" s="320"/>
      <c r="AJ74" s="320"/>
      <c r="AK74" s="320"/>
      <c r="AL74" s="320"/>
      <c r="AM74" s="320"/>
      <c r="AN74" s="320"/>
      <c r="AO74" s="320"/>
    </row>
    <row r="75" spans="1:41" s="298" customFormat="1" ht="33" customHeight="1" x14ac:dyDescent="0.3">
      <c r="A75" s="592"/>
      <c r="B75" s="592"/>
      <c r="C75" s="592"/>
      <c r="D75" s="590"/>
      <c r="E75" s="590"/>
      <c r="F75" s="590"/>
      <c r="H75" s="304"/>
      <c r="Z75" s="319"/>
      <c r="AA75" s="319"/>
      <c r="AB75" s="319"/>
      <c r="AC75" s="319"/>
      <c r="AD75" s="320"/>
      <c r="AE75" s="302"/>
      <c r="AF75" s="302"/>
      <c r="AG75" s="320"/>
      <c r="AH75" s="320"/>
      <c r="AI75" s="320"/>
      <c r="AJ75" s="320"/>
      <c r="AK75" s="320"/>
      <c r="AL75" s="320"/>
      <c r="AM75" s="320"/>
      <c r="AN75" s="320"/>
      <c r="AO75" s="320"/>
    </row>
    <row r="76" spans="1:41" s="298" customFormat="1" ht="41.25" hidden="1" customHeight="1" x14ac:dyDescent="0.3">
      <c r="A76" s="59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76" s="595"/>
      <c r="C76" s="595"/>
      <c r="D76" s="595"/>
      <c r="E76" s="595"/>
      <c r="F76" s="595"/>
      <c r="H76" s="304"/>
      <c r="Z76" s="319"/>
      <c r="AA76" s="319"/>
      <c r="AB76" s="319"/>
      <c r="AC76" s="319"/>
      <c r="AD76" s="320"/>
      <c r="AE76" s="302"/>
      <c r="AF76" s="302"/>
      <c r="AG76" s="320"/>
      <c r="AH76" s="320"/>
      <c r="AI76" s="320"/>
      <c r="AJ76" s="320"/>
      <c r="AK76" s="320"/>
      <c r="AL76" s="320"/>
      <c r="AM76" s="320"/>
      <c r="AN76" s="320"/>
      <c r="AO76" s="320"/>
    </row>
    <row r="77" spans="1:41" s="298" customFormat="1" ht="33" customHeight="1" x14ac:dyDescent="0.3">
      <c r="A77" s="594"/>
      <c r="B77" s="594"/>
      <c r="C77" s="594"/>
      <c r="D77" s="594"/>
      <c r="E77" s="594"/>
      <c r="F77" s="594"/>
      <c r="H77" s="304"/>
      <c r="Z77" s="319"/>
      <c r="AA77" s="319"/>
      <c r="AB77" s="319"/>
      <c r="AC77" s="319"/>
      <c r="AD77" s="320"/>
      <c r="AE77" s="302"/>
      <c r="AF77" s="302"/>
      <c r="AG77" s="320"/>
      <c r="AH77" s="320"/>
      <c r="AI77" s="320"/>
      <c r="AJ77" s="320"/>
      <c r="AK77" s="320"/>
      <c r="AL77" s="320"/>
      <c r="AM77" s="320"/>
      <c r="AN77" s="320"/>
      <c r="AO77" s="320"/>
    </row>
    <row r="78" spans="1:41" s="298" customFormat="1" ht="33" customHeight="1" x14ac:dyDescent="0.3">
      <c r="A78" s="304"/>
      <c r="B78" s="304"/>
      <c r="H78" s="304"/>
      <c r="Z78" s="319"/>
      <c r="AA78" s="319"/>
      <c r="AB78" s="319"/>
      <c r="AC78" s="319"/>
      <c r="AD78" s="320"/>
      <c r="AE78" s="302"/>
      <c r="AF78" s="302"/>
      <c r="AG78" s="320"/>
      <c r="AH78" s="320"/>
      <c r="AI78" s="320"/>
      <c r="AJ78" s="320"/>
      <c r="AK78" s="320"/>
      <c r="AL78" s="320"/>
      <c r="AM78" s="320"/>
      <c r="AN78" s="320"/>
      <c r="AO78" s="320"/>
    </row>
    <row r="79" spans="1:41" s="298" customFormat="1" ht="33" customHeight="1" x14ac:dyDescent="0.3">
      <c r="A79" s="304"/>
      <c r="B79" s="304"/>
      <c r="H79" s="304"/>
      <c r="Z79" s="319"/>
      <c r="AA79" s="319"/>
      <c r="AB79" s="319"/>
      <c r="AC79" s="319"/>
      <c r="AD79" s="320"/>
      <c r="AE79" s="302"/>
      <c r="AF79" s="302"/>
      <c r="AG79" s="320"/>
      <c r="AH79" s="320"/>
      <c r="AI79" s="320"/>
      <c r="AJ79" s="320"/>
      <c r="AK79" s="320"/>
      <c r="AL79" s="320"/>
      <c r="AM79" s="320"/>
      <c r="AN79" s="320"/>
      <c r="AO79" s="320"/>
    </row>
    <row r="80" spans="1:41" x14ac:dyDescent="0.25">
      <c r="A80" s="304"/>
    </row>
    <row r="81" spans="1:1" x14ac:dyDescent="0.25">
      <c r="A81" s="304"/>
    </row>
    <row r="82" spans="1:1" x14ac:dyDescent="0.25">
      <c r="A82" s="304"/>
    </row>
    <row r="83" spans="1:1" x14ac:dyDescent="0.25">
      <c r="A83" s="304"/>
    </row>
    <row r="84" spans="1:1" x14ac:dyDescent="0.25">
      <c r="A84" s="304"/>
    </row>
    <row r="85" spans="1:1" x14ac:dyDescent="0.25">
      <c r="A85" s="304"/>
    </row>
    <row r="86" spans="1:1" x14ac:dyDescent="0.25">
      <c r="A86" s="304"/>
    </row>
    <row r="87" spans="1:1" x14ac:dyDescent="0.25">
      <c r="A87" s="304"/>
    </row>
    <row r="88" spans="1:1" x14ac:dyDescent="0.25">
      <c r="A88" s="304"/>
    </row>
    <row r="89" spans="1:1" x14ac:dyDescent="0.25">
      <c r="A89" s="304"/>
    </row>
    <row r="90" spans="1:1" x14ac:dyDescent="0.25">
      <c r="A90" s="304"/>
    </row>
    <row r="91" spans="1:1" x14ac:dyDescent="0.25">
      <c r="A91" s="304"/>
    </row>
  </sheetData>
  <sheetProtection algorithmName="SHA-512" hashValue="COBgEttvhiAfCT38Xfd0mPenDDiU8zQRbGa3YQ+XyL/+GDRPCU334MMUn6ARxiQmc0Z6n0FkYRkNmLAj6rVB8A==" saltValue="QNt1Yz3DKK8mu/3fyfrLPg==" spinCount="100000" sheet="1" selectLockedCells="1"/>
  <customSheetViews>
    <customSheetView guid="{ACADE0F5-44AF-410F-946B-A187B68DAB2A}" showPageBreaks="1" showGridLines="0" zeroValues="0" fitToPage="1" printArea="1" hiddenRows="1" hiddenColumns="1" view="pageBreakPreview">
      <selection activeCell="C5" sqref="C5:F5"/>
      <rowBreaks count="3" manualBreakCount="3">
        <brk id="44" max="5" man="1"/>
        <brk id="72" max="5" man="1"/>
        <brk id="77" max="5" man="1"/>
      </rowBreaks>
      <pageMargins left="0.56999999999999995" right="0.42" top="0.62" bottom="0.61" header="0.39" footer="0.32"/>
      <pageSetup paperSize="9" scale="87" fitToHeight="0" orientation="portrait" r:id="rId1"/>
      <headerFooter alignWithMargins="0">
        <oddFooter>&amp;R&amp;"Book Antiqua,Bold"&amp;8Bid Form (2nd Envelope)  / Page &amp;P of &amp;N</oddFooter>
      </headerFooter>
    </customSheetView>
  </customSheetViews>
  <mergeCells count="79">
    <mergeCell ref="A77:F77"/>
    <mergeCell ref="A71:C71"/>
    <mergeCell ref="D71:F71"/>
    <mergeCell ref="A72:C72"/>
    <mergeCell ref="D72:F72"/>
    <mergeCell ref="A73:C73"/>
    <mergeCell ref="D73:F73"/>
    <mergeCell ref="A74:C74"/>
    <mergeCell ref="D74:F74"/>
    <mergeCell ref="A75:C75"/>
    <mergeCell ref="D75:F75"/>
    <mergeCell ref="A76:F76"/>
    <mergeCell ref="A68:C68"/>
    <mergeCell ref="D68:F68"/>
    <mergeCell ref="A69:C69"/>
    <mergeCell ref="D69:F69"/>
    <mergeCell ref="A70:C70"/>
    <mergeCell ref="D70:F70"/>
    <mergeCell ref="B59:C59"/>
    <mergeCell ref="C62:D62"/>
    <mergeCell ref="C63:D63"/>
    <mergeCell ref="C64:D64"/>
    <mergeCell ref="A67:C67"/>
    <mergeCell ref="D67:F67"/>
    <mergeCell ref="B58:C58"/>
    <mergeCell ref="B43:F43"/>
    <mergeCell ref="B44:F44"/>
    <mergeCell ref="B45:F45"/>
    <mergeCell ref="B46:F46"/>
    <mergeCell ref="B47:F47"/>
    <mergeCell ref="B48:F48"/>
    <mergeCell ref="B49:F49"/>
    <mergeCell ref="B50:F50"/>
    <mergeCell ref="B51:F51"/>
    <mergeCell ref="B52:F52"/>
    <mergeCell ref="D56:E56"/>
    <mergeCell ref="B42:F42"/>
    <mergeCell ref="B33:C33"/>
    <mergeCell ref="D33:F33"/>
    <mergeCell ref="B34:C34"/>
    <mergeCell ref="D34:F34"/>
    <mergeCell ref="B35:F35"/>
    <mergeCell ref="B36:F36"/>
    <mergeCell ref="B37:F37"/>
    <mergeCell ref="B38:F38"/>
    <mergeCell ref="B39:F39"/>
    <mergeCell ref="B40:F40"/>
    <mergeCell ref="B41:F41"/>
    <mergeCell ref="B30:C30"/>
    <mergeCell ref="D30:F30"/>
    <mergeCell ref="B31:C31"/>
    <mergeCell ref="D31:F31"/>
    <mergeCell ref="B32:C32"/>
    <mergeCell ref="D32:F32"/>
    <mergeCell ref="B29:C29"/>
    <mergeCell ref="D29:F29"/>
    <mergeCell ref="B23:C23"/>
    <mergeCell ref="D23:F23"/>
    <mergeCell ref="B24:C24"/>
    <mergeCell ref="D24:F24"/>
    <mergeCell ref="B25:C25"/>
    <mergeCell ref="D25:F25"/>
    <mergeCell ref="B26:C26"/>
    <mergeCell ref="B27:C27"/>
    <mergeCell ref="D27:F27"/>
    <mergeCell ref="B28:C28"/>
    <mergeCell ref="D28:F28"/>
    <mergeCell ref="B19:F19"/>
    <mergeCell ref="B20:F20"/>
    <mergeCell ref="B21:C21"/>
    <mergeCell ref="D21:F21"/>
    <mergeCell ref="B22:C22"/>
    <mergeCell ref="D22:F22"/>
    <mergeCell ref="B18:F18"/>
    <mergeCell ref="A3:F3"/>
    <mergeCell ref="C5:F5"/>
    <mergeCell ref="B6:C6"/>
    <mergeCell ref="C15:F15"/>
    <mergeCell ref="B17:F17"/>
  </mergeCells>
  <conditionalFormatting sqref="F63:F64">
    <cfRule type="expression" dxfId="3" priority="3" stopIfTrue="1">
      <formula>AND($I$63=2,$I$64="2 or more")</formula>
    </cfRule>
  </conditionalFormatting>
  <conditionalFormatting sqref="C63:D64">
    <cfRule type="expression" dxfId="2" priority="4" stopIfTrue="1">
      <formula>$I$63=2</formula>
    </cfRule>
  </conditionalFormatting>
  <conditionalFormatting sqref="A51">
    <cfRule type="expression" dxfId="1" priority="1" stopIfTrue="1">
      <formula>I63&lt;2</formula>
    </cfRule>
  </conditionalFormatting>
  <conditionalFormatting sqref="B51:F51">
    <cfRule type="expression" dxfId="0" priority="2" stopIfTrue="1">
      <formula>I63&lt;2</formula>
    </cfRule>
  </conditionalFormatting>
  <pageMargins left="0.56999999999999995" right="0.42" top="0.62" bottom="0.61" header="0.39" footer="0.32"/>
  <pageSetup paperSize="9" scale="87" fitToHeight="0" orientation="portrait" r:id="rId2"/>
  <headerFooter alignWithMargins="0">
    <oddFooter>&amp;R&amp;"Book Antiqua,Bold"&amp;8Bid Form (2nd Envelope)  / Page &amp;P of &amp;N</oddFooter>
  </headerFooter>
  <rowBreaks count="3" manualBreakCount="3">
    <brk id="44" max="5" man="1"/>
    <brk id="72" max="5" man="1"/>
    <brk id="77" max="5"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Cover</vt:lpstr>
      <vt:lpstr>INSTRUCTIONS</vt:lpstr>
      <vt:lpstr>Name of Bidder</vt:lpstr>
      <vt:lpstr>Schedule-I</vt:lpstr>
      <vt:lpstr>Schedule-II</vt:lpstr>
      <vt:lpstr>Sch-III (Summary)</vt:lpstr>
      <vt:lpstr>Bid Form 2nd Envelope</vt:lpstr>
      <vt:lpstr>'Bid Form 2nd Envelope'!Print_Area</vt:lpstr>
      <vt:lpstr>INSTRUCTIONS!Print_Area</vt:lpstr>
      <vt:lpstr>'Name of Bidder'!Print_Area</vt:lpstr>
      <vt:lpstr>'Schedule-I'!Print_Area</vt:lpstr>
      <vt:lpstr>'Schedule-II'!Print_Area</vt:lpstr>
      <vt:lpstr>'Sch-III (Summary)'!Print_Area</vt:lpstr>
      <vt:lpstr>'Sch-III (Summary)'!Print_Titles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60001923</dc:creator>
  <cp:lastModifiedBy>Charanya Ambati {चरण्या अंबटि}</cp:lastModifiedBy>
  <cp:lastPrinted>2022-08-18T09:59:29Z</cp:lastPrinted>
  <dcterms:created xsi:type="dcterms:W3CDTF">2017-02-14T10:02:54Z</dcterms:created>
  <dcterms:modified xsi:type="dcterms:W3CDTF">2022-09-09T13:09:40Z</dcterms:modified>
</cp:coreProperties>
</file>